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/>
  <mc:AlternateContent xmlns:mc="http://schemas.openxmlformats.org/markup-compatibility/2006">
    <mc:Choice Requires="x15">
      <x15ac:absPath xmlns:x15ac="http://schemas.microsoft.com/office/spreadsheetml/2010/11/ac" url="/Volumes/ODonnellShare/Hari/September 21 - March 22/Results/01_21_22_KLN205_mT11BKO_New Revive_Taqman/"/>
    </mc:Choice>
  </mc:AlternateContent>
  <xr:revisionPtr revIDLastSave="0" documentId="8_{D5CD7FFC-BDCF-F343-95DC-79BE1B6DF9B9}" xr6:coauthVersionLast="47" xr6:coauthVersionMax="47" xr10:uidLastSave="{00000000-0000-0000-0000-000000000000}"/>
  <bookViews>
    <workbookView xWindow="12820" yWindow="7200" windowWidth="28160" windowHeight="16100" tabRatio="500" xr2:uid="{00000000-000D-0000-FFFF-FFFF00000000}"/>
  </bookViews>
  <sheets>
    <sheet name="Sheet1" sheetId="1" r:id="rId1"/>
    <sheet name="raw Ct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J5" i="1"/>
  <c r="J6" i="1"/>
  <c r="J7" i="1"/>
  <c r="J8" i="1"/>
  <c r="M7" i="1" s="1"/>
  <c r="P7" i="1" s="1"/>
  <c r="S7" i="1" s="1"/>
  <c r="I5" i="1"/>
  <c r="I6" i="1"/>
  <c r="L12" i="1" s="1"/>
  <c r="O12" i="1" s="1"/>
  <c r="R12" i="1" s="1"/>
  <c r="I7" i="1"/>
  <c r="I8" i="1"/>
  <c r="M8" i="1"/>
  <c r="P8" i="1" s="1"/>
  <c r="S8" i="1" s="1"/>
  <c r="L5" i="1" l="1"/>
  <c r="O5" i="1" s="1"/>
  <c r="R5" i="1" s="1"/>
  <c r="N15" i="1"/>
  <c r="Q15" i="1" s="1"/>
  <c r="T15" i="1" s="1"/>
  <c r="M6" i="1"/>
  <c r="P6" i="1" s="1"/>
  <c r="S6" i="1" s="1"/>
  <c r="M10" i="1"/>
  <c r="P10" i="1" s="1"/>
  <c r="S10" i="1" s="1"/>
  <c r="M12" i="1"/>
  <c r="P12" i="1" s="1"/>
  <c r="S12" i="1" s="1"/>
  <c r="L22" i="1"/>
  <c r="O22" i="1" s="1"/>
  <c r="R22" i="1" s="1"/>
  <c r="M11" i="1"/>
  <c r="P11" i="1" s="1"/>
  <c r="S11" i="1" s="1"/>
  <c r="M16" i="1"/>
  <c r="P16" i="1" s="1"/>
  <c r="S16" i="1" s="1"/>
  <c r="M9" i="1"/>
  <c r="P9" i="1" s="1"/>
  <c r="S9" i="1" s="1"/>
  <c r="M5" i="1"/>
  <c r="P5" i="1" s="1"/>
  <c r="S5" i="1" s="1"/>
  <c r="L23" i="1"/>
  <c r="O23" i="1" s="1"/>
  <c r="R23" i="1" s="1"/>
  <c r="L15" i="1"/>
  <c r="O15" i="1" s="1"/>
  <c r="R15" i="1" s="1"/>
  <c r="L8" i="1"/>
  <c r="O8" i="1" s="1"/>
  <c r="R8" i="1" s="1"/>
  <c r="L10" i="1"/>
  <c r="O10" i="1" s="1"/>
  <c r="R10" i="1" s="1"/>
  <c r="L14" i="1"/>
  <c r="O14" i="1" s="1"/>
  <c r="R14" i="1" s="1"/>
  <c r="L19" i="1"/>
  <c r="O19" i="1" s="1"/>
  <c r="R19" i="1" s="1"/>
  <c r="L21" i="1"/>
  <c r="O21" i="1" s="1"/>
  <c r="R21" i="1" s="1"/>
  <c r="N11" i="1"/>
  <c r="Q11" i="1" s="1"/>
  <c r="T11" i="1" s="1"/>
  <c r="L18" i="1"/>
  <c r="O18" i="1" s="1"/>
  <c r="R18" i="1" s="1"/>
  <c r="N23" i="1"/>
  <c r="Q23" i="1" s="1"/>
  <c r="T23" i="1" s="1"/>
  <c r="L16" i="1"/>
  <c r="O16" i="1" s="1"/>
  <c r="R16" i="1" s="1"/>
  <c r="L13" i="1"/>
  <c r="O13" i="1" s="1"/>
  <c r="R13" i="1" s="1"/>
  <c r="L6" i="1"/>
  <c r="O6" i="1" s="1"/>
  <c r="R6" i="1" s="1"/>
  <c r="L9" i="1"/>
  <c r="O9" i="1" s="1"/>
  <c r="R9" i="1" s="1"/>
  <c r="M22" i="1"/>
  <c r="P22" i="1" s="1"/>
  <c r="S22" i="1" s="1"/>
  <c r="L17" i="1"/>
  <c r="O17" i="1" s="1"/>
  <c r="R17" i="1" s="1"/>
  <c r="L24" i="1"/>
  <c r="O24" i="1" s="1"/>
  <c r="R24" i="1" s="1"/>
  <c r="L7" i="1"/>
  <c r="O7" i="1" s="1"/>
  <c r="R7" i="1" s="1"/>
  <c r="L11" i="1"/>
  <c r="O11" i="1" s="1"/>
  <c r="R11" i="1" s="1"/>
  <c r="L20" i="1"/>
  <c r="O20" i="1" s="1"/>
  <c r="R20" i="1" s="1"/>
  <c r="N10" i="1"/>
  <c r="Q10" i="1" s="1"/>
  <c r="T10" i="1" s="1"/>
  <c r="N14" i="1"/>
  <c r="Q14" i="1" s="1"/>
  <c r="T14" i="1" s="1"/>
  <c r="N20" i="1"/>
  <c r="Q20" i="1" s="1"/>
  <c r="T20" i="1" s="1"/>
  <c r="N22" i="1"/>
  <c r="Q22" i="1" s="1"/>
  <c r="T22" i="1" s="1"/>
  <c r="N7" i="1"/>
  <c r="Q7" i="1" s="1"/>
  <c r="T7" i="1" s="1"/>
  <c r="N6" i="1"/>
  <c r="Q6" i="1" s="1"/>
  <c r="T6" i="1" s="1"/>
  <c r="N17" i="1"/>
  <c r="Q17" i="1" s="1"/>
  <c r="T17" i="1" s="1"/>
  <c r="N5" i="1"/>
  <c r="Q5" i="1" s="1"/>
  <c r="T5" i="1" s="1"/>
  <c r="N12" i="1"/>
  <c r="Q12" i="1" s="1"/>
  <c r="T12" i="1" s="1"/>
  <c r="N16" i="1"/>
  <c r="Q16" i="1" s="1"/>
  <c r="T16" i="1" s="1"/>
  <c r="N24" i="1"/>
  <c r="Q24" i="1" s="1"/>
  <c r="T24" i="1" s="1"/>
  <c r="N9" i="1"/>
  <c r="Q9" i="1" s="1"/>
  <c r="T9" i="1" s="1"/>
  <c r="N13" i="1"/>
  <c r="Q13" i="1" s="1"/>
  <c r="T13" i="1" s="1"/>
  <c r="N19" i="1"/>
  <c r="Q19" i="1" s="1"/>
  <c r="T19" i="1" s="1"/>
  <c r="N21" i="1"/>
  <c r="Q21" i="1" s="1"/>
  <c r="T21" i="1" s="1"/>
  <c r="N8" i="1"/>
  <c r="Q8" i="1" s="1"/>
  <c r="T8" i="1" s="1"/>
  <c r="N18" i="1"/>
  <c r="Q18" i="1" s="1"/>
  <c r="T18" i="1" s="1"/>
  <c r="V6" i="1"/>
  <c r="M15" i="1"/>
  <c r="P15" i="1" s="1"/>
  <c r="S15" i="1" s="1"/>
  <c r="M20" i="1"/>
  <c r="P20" i="1" s="1"/>
  <c r="S20" i="1" s="1"/>
  <c r="M24" i="1"/>
  <c r="P24" i="1" s="1"/>
  <c r="S24" i="1" s="1"/>
  <c r="M17" i="1"/>
  <c r="P17" i="1" s="1"/>
  <c r="S17" i="1" s="1"/>
  <c r="M21" i="1"/>
  <c r="P21" i="1" s="1"/>
  <c r="S21" i="1" s="1"/>
  <c r="M14" i="1"/>
  <c r="P14" i="1" s="1"/>
  <c r="S14" i="1" s="1"/>
  <c r="M19" i="1"/>
  <c r="P19" i="1" s="1"/>
  <c r="S19" i="1" s="1"/>
  <c r="M23" i="1"/>
  <c r="P23" i="1" s="1"/>
  <c r="S23" i="1" s="1"/>
  <c r="M13" i="1"/>
  <c r="P13" i="1" s="1"/>
  <c r="S13" i="1" s="1"/>
  <c r="M18" i="1"/>
  <c r="P18" i="1" s="1"/>
  <c r="S18" i="1" s="1"/>
  <c r="V8" i="1" l="1"/>
  <c r="V11" i="1"/>
  <c r="U23" i="1"/>
  <c r="U18" i="1"/>
  <c r="V13" i="1"/>
  <c r="U6" i="1"/>
  <c r="U16" i="1"/>
  <c r="U21" i="1"/>
  <c r="U8" i="1"/>
  <c r="U13" i="1"/>
  <c r="U11" i="1"/>
  <c r="W23" i="1"/>
  <c r="W21" i="1"/>
  <c r="W18" i="1"/>
  <c r="W16" i="1"/>
  <c r="W13" i="1"/>
  <c r="W11" i="1"/>
  <c r="W8" i="1"/>
  <c r="W6" i="1"/>
  <c r="V16" i="1"/>
  <c r="V18" i="1"/>
  <c r="V23" i="1"/>
  <c r="V21" i="1"/>
</calcChain>
</file>

<file path=xl/sharedStrings.xml><?xml version="1.0" encoding="utf-8"?>
<sst xmlns="http://schemas.openxmlformats.org/spreadsheetml/2006/main" count="140" uniqueCount="79">
  <si>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</si>
  <si>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</si>
  <si>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</si>
  <si>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</si>
  <si>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</si>
  <si>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</si>
  <si>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</si>
  <si>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</si>
  <si>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</si>
  <si>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</si>
  <si>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</si>
  <si>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</si>
  <si>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</si>
  <si>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</si>
  <si>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</si>
  <si>
    <t>D1</t>
  </si>
  <si>
    <t>D2</t>
  </si>
  <si>
    <t>D3</t>
  </si>
  <si>
    <t>D4</t>
  </si>
  <si>
    <t>D5</t>
  </si>
  <si>
    <t>E1</t>
  </si>
  <si>
    <t>E2</t>
  </si>
  <si>
    <t>E3</t>
  </si>
  <si>
    <t>E4</t>
  </si>
  <si>
    <t>E5</t>
  </si>
  <si>
    <t>F1</t>
  </si>
  <si>
    <t>F2</t>
  </si>
  <si>
    <t>F3</t>
  </si>
  <si>
    <t>F4</t>
  </si>
  <si>
    <t>F5</t>
  </si>
  <si>
    <t>ddCt</t>
  </si>
  <si>
    <t>2^ddCt</t>
  </si>
  <si>
    <t>stdev</t>
  </si>
  <si>
    <t>avg</t>
  </si>
  <si>
    <t>A6</t>
  </si>
  <si>
    <t>A7</t>
  </si>
  <si>
    <t>A8</t>
  </si>
  <si>
    <t>B6</t>
  </si>
  <si>
    <t>B7</t>
  </si>
  <si>
    <t>B8</t>
  </si>
  <si>
    <t>C6</t>
  </si>
  <si>
    <t>C7</t>
  </si>
  <si>
    <t>C8</t>
  </si>
  <si>
    <t>D6</t>
  </si>
  <si>
    <t>D7</t>
  </si>
  <si>
    <t>D8</t>
  </si>
  <si>
    <t>E6</t>
  </si>
  <si>
    <t>E7</t>
  </si>
  <si>
    <t>E8</t>
  </si>
  <si>
    <t>F6</t>
  </si>
  <si>
    <t>F7</t>
  </si>
  <si>
    <t>F8</t>
  </si>
  <si>
    <t>Hari</t>
  </si>
  <si>
    <t>#-RT</t>
  </si>
  <si>
    <t>avg. dd NS</t>
  </si>
  <si>
    <t>avg.dd.NS</t>
  </si>
  <si>
    <t>KLN205 NSsgRNA</t>
  </si>
  <si>
    <t>KLN205 mT11B sgRNA 4</t>
  </si>
  <si>
    <t>KLN205 mT11B sgRNA 6</t>
  </si>
  <si>
    <t>T11b</t>
  </si>
  <si>
    <t>Gapdh</t>
  </si>
  <si>
    <t>Mm00621706_m1</t>
  </si>
  <si>
    <t xml:space="preserve"> Mm00621702_m1</t>
  </si>
  <si>
    <t>Mm99999915_g1</t>
  </si>
  <si>
    <t>T11b_m1_I</t>
  </si>
  <si>
    <t>T11b_m1_II</t>
  </si>
  <si>
    <t>T11b_m1_III</t>
  </si>
  <si>
    <t>Mm006221704_m1</t>
  </si>
  <si>
    <t>dd ctrl (NS).</t>
  </si>
  <si>
    <t>dd ctrl (NS.</t>
  </si>
  <si>
    <t>dd ctrl (NS)</t>
  </si>
  <si>
    <t>avg NS</t>
  </si>
  <si>
    <t>avg T11b 4</t>
  </si>
  <si>
    <t>avg T11b 6</t>
  </si>
  <si>
    <t>40=Undetermined</t>
  </si>
  <si>
    <t>KLN205 mT11B sgRNA 3</t>
  </si>
  <si>
    <t>avg T11b 3</t>
  </si>
  <si>
    <t>01.21.22</t>
  </si>
  <si>
    <t xml:space="preserve">                                 KLN 205 mT11B sgRNA (New Revive)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</si>
</sst>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1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Arial"/>
      <family val="2"/>
    </font>
    <font>
      <i/>
      <u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00B050"/>
      <name val="Arial"/>
      <family val="2"/>
    </font>
    <font>
      <sz val="9"/>
      <color theme="1"/>
      <name val="Arial"/>
      <family val="2"/>
    </font>
    <font>
      <sz val="10"/>
      <name val="Verdana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0" fillId="0" borderId="0" xfId="0" applyNumberFormat="1" applyFill="1"/>
    <xf numFmtId="16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0" fontId="3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10" fillId="2" borderId="0" xfId="0" applyFont="1" applyFill="1"/>
    <xf numFmtId="0" fontId="10" fillId="3" borderId="0" xfId="0" applyFont="1" applyFill="1"/>
    <xf numFmtId="0" fontId="4" fillId="3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indent="3"/>
    </xf>
    <xf numFmtId="165" fontId="12" fillId="0" borderId="0" xfId="0" applyNumberFormat="1" applyFont="1" applyFill="1" applyBorder="1" applyAlignment="1">
      <alignment horizontal="center" vertical="center"/>
    </xf>
    <xf numFmtId="0" fontId="10" fillId="4" borderId="0" xfId="0" applyFont="1" applyFill="1"/>
    <xf numFmtId="0" fontId="4" fillId="4" borderId="0" xfId="0" applyFont="1" applyFill="1" applyBorder="1" applyAlignment="1">
      <alignment horizontal="center" vertical="center"/>
    </xf>
    <xf numFmtId="0" fontId="10" fillId="5" borderId="0" xfId="0" applyFont="1" applyFill="1"/>
    <xf numFmtId="0" fontId="4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"/>
  <sheetViews>
    <sheetView tabSelected="1" zoomScale="130" zoomScaleNormal="130" workbookViewId="0">
      <selection activeCell="F2" sqref="F2"/>
    </sheetView>
  </sheetViews>
  <sheetFormatPr baseColWidth="10" defaultColWidth="8.6640625" defaultRowHeight="14" customHeight="1" x14ac:dyDescent="0.2"/>
  <cols>
    <col min="1" max="1" width="8.6640625" style="5"/>
    <col min="2" max="2" width="8" style="5" customWidth="1"/>
    <col min="3" max="3" width="15.6640625" style="5" customWidth="1"/>
    <col min="4" max="4" width="8.6640625" style="5"/>
    <col min="5" max="5" width="14.33203125" style="5" customWidth="1"/>
    <col min="6" max="6" width="14.6640625" style="5" customWidth="1"/>
    <col min="7" max="9" width="14.5" style="5" customWidth="1"/>
    <col min="10" max="12" width="12.83203125" style="5" customWidth="1"/>
    <col min="13" max="14" width="14.33203125" style="5" customWidth="1"/>
    <col min="15" max="18" width="14.83203125" style="5" customWidth="1"/>
    <col min="19" max="21" width="16.33203125" style="5" customWidth="1"/>
    <col min="22" max="22" width="22.33203125" style="5" customWidth="1"/>
    <col min="23" max="23" width="16" style="5" customWidth="1"/>
    <col min="24" max="16384" width="8.6640625" style="5"/>
  </cols>
  <sheetData>
    <row r="1" spans="1:29" ht="14" customHeight="1" x14ac:dyDescent="0.2">
      <c r="A1" s="5" t="s">
        <v>77</v>
      </c>
      <c r="B1" s="5" t="s">
        <v>52</v>
      </c>
      <c r="C1" s="5" t="s">
        <v>78</v>
      </c>
    </row>
    <row r="2" spans="1:29" ht="14" customHeight="1" x14ac:dyDescent="0.2">
      <c r="O2" s="23" t="s">
        <v>59</v>
      </c>
      <c r="P2" s="23" t="s">
        <v>59</v>
      </c>
      <c r="Q2" s="23" t="s">
        <v>59</v>
      </c>
      <c r="R2" s="23" t="s">
        <v>59</v>
      </c>
      <c r="S2" s="23" t="s">
        <v>59</v>
      </c>
      <c r="T2" s="23" t="s">
        <v>59</v>
      </c>
      <c r="U2" s="23" t="s">
        <v>59</v>
      </c>
      <c r="V2" s="23" t="s">
        <v>59</v>
      </c>
      <c r="W2" s="23" t="s">
        <v>59</v>
      </c>
    </row>
    <row r="3" spans="1:29" ht="14" customHeight="1" x14ac:dyDescent="0.2">
      <c r="E3" s="23" t="s">
        <v>60</v>
      </c>
      <c r="F3" s="23" t="s">
        <v>59</v>
      </c>
      <c r="G3" s="24" t="s">
        <v>59</v>
      </c>
      <c r="H3" s="24" t="s">
        <v>59</v>
      </c>
      <c r="I3" s="23" t="s">
        <v>64</v>
      </c>
      <c r="J3" s="23" t="s">
        <v>65</v>
      </c>
      <c r="K3" s="23" t="s">
        <v>66</v>
      </c>
      <c r="L3" s="23" t="s">
        <v>64</v>
      </c>
      <c r="M3" s="23" t="s">
        <v>65</v>
      </c>
      <c r="N3" s="23" t="s">
        <v>66</v>
      </c>
      <c r="O3" s="7" t="s">
        <v>61</v>
      </c>
      <c r="P3" s="7" t="s">
        <v>62</v>
      </c>
      <c r="Q3" s="7" t="s">
        <v>67</v>
      </c>
      <c r="R3" s="7" t="s">
        <v>61</v>
      </c>
      <c r="S3" s="7" t="s">
        <v>62</v>
      </c>
      <c r="T3" s="7" t="s">
        <v>67</v>
      </c>
      <c r="U3" s="7" t="s">
        <v>61</v>
      </c>
      <c r="V3" s="7" t="s">
        <v>62</v>
      </c>
      <c r="W3" s="7" t="s">
        <v>67</v>
      </c>
    </row>
    <row r="4" spans="1:29" ht="14" customHeight="1" x14ac:dyDescent="0.2">
      <c r="E4" s="7" t="s">
        <v>63</v>
      </c>
      <c r="F4" s="7" t="s">
        <v>61</v>
      </c>
      <c r="G4" s="7" t="s">
        <v>62</v>
      </c>
      <c r="H4" s="7" t="s">
        <v>67</v>
      </c>
      <c r="I4" s="8" t="s">
        <v>68</v>
      </c>
      <c r="J4" s="8" t="s">
        <v>69</v>
      </c>
      <c r="K4" s="8" t="s">
        <v>70</v>
      </c>
      <c r="L4" s="8" t="s">
        <v>55</v>
      </c>
      <c r="M4" s="8" t="s">
        <v>54</v>
      </c>
      <c r="N4" s="8" t="s">
        <v>54</v>
      </c>
      <c r="O4" s="8" t="s">
        <v>30</v>
      </c>
      <c r="P4" s="8" t="s">
        <v>30</v>
      </c>
      <c r="Q4" s="8" t="s">
        <v>30</v>
      </c>
      <c r="R4" s="8" t="s">
        <v>31</v>
      </c>
      <c r="S4" s="8" t="s">
        <v>31</v>
      </c>
      <c r="T4" s="8" t="s">
        <v>31</v>
      </c>
      <c r="U4" s="6"/>
    </row>
    <row r="5" spans="1:29" ht="14" customHeight="1" x14ac:dyDescent="0.2">
      <c r="B5" s="18" t="s">
        <v>56</v>
      </c>
      <c r="C5" s="21"/>
      <c r="D5" s="21"/>
      <c r="E5" s="1">
        <v>13.819499015808105</v>
      </c>
      <c r="F5" s="1">
        <v>27.939846038818359</v>
      </c>
      <c r="G5" s="1">
        <v>28.086141586303711</v>
      </c>
      <c r="H5" s="1">
        <v>27.957401275634766</v>
      </c>
      <c r="I5" s="10">
        <f>F5-E5</f>
        <v>14.120347023010254</v>
      </c>
      <c r="J5" s="10">
        <f>G5-E5</f>
        <v>14.266642570495605</v>
      </c>
      <c r="K5" s="10">
        <f>H5-E5</f>
        <v>14.13790225982666</v>
      </c>
      <c r="L5" s="10">
        <f>AVERAGE($I$5:$I$8)</f>
        <v>14.060556411743164</v>
      </c>
      <c r="M5" s="10">
        <f>AVERAGE($J$5:$J$8)</f>
        <v>14.249782085418701</v>
      </c>
      <c r="N5" s="10">
        <f>AVERAGE($K$5:$K$8)</f>
        <v>14.217425346374512</v>
      </c>
      <c r="O5" s="10">
        <f t="shared" ref="O5:O24" si="0">L5-(F5-E5)</f>
        <v>-5.9790611267089844E-2</v>
      </c>
      <c r="P5" s="10">
        <f>M5-(G5-E5)</f>
        <v>-1.6860485076904297E-2</v>
      </c>
      <c r="Q5" s="10">
        <f>N5-(H5-E5)</f>
        <v>7.9523086547851562E-2</v>
      </c>
      <c r="R5" s="10">
        <f>2^(O5)</f>
        <v>0.95940335434690671</v>
      </c>
      <c r="S5" s="11">
        <f>2^(P5)</f>
        <v>0.98838122766880765</v>
      </c>
      <c r="T5" s="11">
        <f>2^(Q5)</f>
        <v>1.056668678571413</v>
      </c>
      <c r="U5" s="11" t="s">
        <v>71</v>
      </c>
      <c r="V5" s="11" t="s">
        <v>71</v>
      </c>
      <c r="W5" s="5" t="s">
        <v>33</v>
      </c>
      <c r="Y5" s="6"/>
      <c r="AC5" s="6"/>
    </row>
    <row r="6" spans="1:29" ht="14" customHeight="1" x14ac:dyDescent="0.2">
      <c r="B6" s="18" t="s">
        <v>56</v>
      </c>
      <c r="C6" s="21"/>
      <c r="D6" s="21"/>
      <c r="E6" s="1">
        <v>13.711235046386719</v>
      </c>
      <c r="F6" s="1">
        <v>27.772245407104492</v>
      </c>
      <c r="G6" s="1">
        <v>27.996753692626953</v>
      </c>
      <c r="H6" s="1">
        <v>28.07984733581543</v>
      </c>
      <c r="I6" s="10">
        <f t="shared" ref="I6:I8" si="1">F6-E6</f>
        <v>14.061010360717773</v>
      </c>
      <c r="J6" s="10">
        <f t="shared" ref="J6:J8" si="2">G6-E6</f>
        <v>14.285518646240234</v>
      </c>
      <c r="K6" s="10">
        <f t="shared" ref="K6:K8" si="3">H6-E6</f>
        <v>14.368612289428711</v>
      </c>
      <c r="L6" s="10">
        <f t="shared" ref="L6:L24" si="4">AVERAGE($I$5:$I$8)</f>
        <v>14.060556411743164</v>
      </c>
      <c r="M6" s="10">
        <f t="shared" ref="M6:M24" si="5">AVERAGE($J$5:$J$8)</f>
        <v>14.249782085418701</v>
      </c>
      <c r="N6" s="10">
        <f t="shared" ref="N6:N24" si="6">AVERAGE($K$5:$K$8)</f>
        <v>14.217425346374512</v>
      </c>
      <c r="O6" s="10">
        <f t="shared" si="0"/>
        <v>-4.53948974609375E-4</v>
      </c>
      <c r="P6" s="10">
        <f t="shared" ref="P6:P24" si="7">M6-(G6-E6)</f>
        <v>-3.5736560821533203E-2</v>
      </c>
      <c r="Q6" s="10">
        <f t="shared" ref="Q6:Q24" si="8">N6-(H6-E6)</f>
        <v>-0.15118694305419922</v>
      </c>
      <c r="R6" s="10">
        <f t="shared" ref="R6:R20" si="9">2^(O6)</f>
        <v>0.9996853960463371</v>
      </c>
      <c r="S6" s="11">
        <f t="shared" ref="S6:S20" si="10">2^(P6)</f>
        <v>0.97553357976826949</v>
      </c>
      <c r="T6" s="11">
        <f t="shared" ref="T6:T24" si="11">2^(Q6)</f>
        <v>0.90050928514896311</v>
      </c>
      <c r="U6" s="25">
        <f>AVERAGE(R5:R8)</f>
        <v>1.0003349149992777</v>
      </c>
      <c r="V6" s="25">
        <f>AVERAGE(S5:S8)</f>
        <v>1.0001771939392938</v>
      </c>
      <c r="W6" s="25">
        <f>AVERAGE(T5:T8)</f>
        <v>1.0019726869122063</v>
      </c>
      <c r="Y6" s="6"/>
      <c r="AC6" s="6"/>
    </row>
    <row r="7" spans="1:29" ht="14" customHeight="1" x14ac:dyDescent="0.2">
      <c r="B7" s="18" t="s">
        <v>56</v>
      </c>
      <c r="C7" s="21"/>
      <c r="D7" s="21"/>
      <c r="E7" s="1">
        <v>13.795918464660645</v>
      </c>
      <c r="F7" s="1">
        <v>27.815902709960938</v>
      </c>
      <c r="G7" s="1">
        <v>28.017301559448242</v>
      </c>
      <c r="H7" s="1">
        <v>28.006614685058594</v>
      </c>
      <c r="I7" s="10">
        <f t="shared" si="1"/>
        <v>14.019984245300293</v>
      </c>
      <c r="J7" s="10">
        <f t="shared" si="2"/>
        <v>14.221383094787598</v>
      </c>
      <c r="K7" s="10">
        <f t="shared" si="3"/>
        <v>14.210696220397949</v>
      </c>
      <c r="L7" s="10">
        <f t="shared" si="4"/>
        <v>14.060556411743164</v>
      </c>
      <c r="M7" s="10">
        <f t="shared" si="5"/>
        <v>14.249782085418701</v>
      </c>
      <c r="N7" s="10">
        <f t="shared" si="6"/>
        <v>14.217425346374512</v>
      </c>
      <c r="O7" s="10">
        <f t="shared" si="0"/>
        <v>4.0572166442871094E-2</v>
      </c>
      <c r="P7" s="10">
        <f t="shared" si="7"/>
        <v>2.8398990631103516E-2</v>
      </c>
      <c r="Q7" s="10">
        <f t="shared" si="8"/>
        <v>6.7291259765625E-3</v>
      </c>
      <c r="R7" s="10">
        <f t="shared" si="9"/>
        <v>1.028521652897179</v>
      </c>
      <c r="S7" s="11">
        <f t="shared" si="10"/>
        <v>1.019879701144913</v>
      </c>
      <c r="T7" s="11">
        <f t="shared" si="11"/>
        <v>1.0046751693594957</v>
      </c>
      <c r="U7" s="11" t="s">
        <v>32</v>
      </c>
      <c r="V7" s="5" t="s">
        <v>32</v>
      </c>
      <c r="W7" s="5" t="s">
        <v>32</v>
      </c>
      <c r="Y7" s="6"/>
      <c r="AC7" s="6"/>
    </row>
    <row r="8" spans="1:29" ht="14" customHeight="1" x14ac:dyDescent="0.2">
      <c r="B8" s="18" t="s">
        <v>56</v>
      </c>
      <c r="C8" s="22"/>
      <c r="D8" s="21"/>
      <c r="E8" s="1">
        <v>13.772848129272461</v>
      </c>
      <c r="F8" s="1">
        <v>27.813732147216797</v>
      </c>
      <c r="G8" s="1">
        <v>27.998432159423828</v>
      </c>
      <c r="H8" s="1">
        <v>27.925338745117188</v>
      </c>
      <c r="I8" s="10">
        <f t="shared" si="1"/>
        <v>14.040884017944336</v>
      </c>
      <c r="J8" s="10">
        <f t="shared" si="2"/>
        <v>14.225584030151367</v>
      </c>
      <c r="K8" s="10">
        <f t="shared" si="3"/>
        <v>14.152490615844727</v>
      </c>
      <c r="L8" s="10">
        <f t="shared" si="4"/>
        <v>14.060556411743164</v>
      </c>
      <c r="M8" s="10">
        <f t="shared" si="5"/>
        <v>14.249782085418701</v>
      </c>
      <c r="N8" s="10">
        <f t="shared" si="6"/>
        <v>14.217425346374512</v>
      </c>
      <c r="O8" s="10">
        <f t="shared" si="0"/>
        <v>1.9672393798828125E-2</v>
      </c>
      <c r="P8" s="10">
        <f t="shared" si="7"/>
        <v>2.4198055267333984E-2</v>
      </c>
      <c r="Q8" s="10">
        <f t="shared" si="8"/>
        <v>6.4934730529785156E-2</v>
      </c>
      <c r="R8" s="10">
        <f t="shared" si="9"/>
        <v>1.0137292567066882</v>
      </c>
      <c r="S8" s="11">
        <f t="shared" si="10"/>
        <v>1.0169142671751852</v>
      </c>
      <c r="T8" s="11">
        <f t="shared" si="11"/>
        <v>1.0460376145689532</v>
      </c>
      <c r="U8" s="11">
        <f>STDEV(R5:R8)</f>
        <v>2.9719326570481687E-2</v>
      </c>
      <c r="V8" s="11">
        <f>STDEV(S5:S8)</f>
        <v>2.1716130336348487E-2</v>
      </c>
      <c r="W8" s="5">
        <f>STDEV(T5:T8)</f>
        <v>7.1263582709369749E-2</v>
      </c>
      <c r="Y8" s="6"/>
      <c r="AC8" s="6"/>
    </row>
    <row r="9" spans="1:29" ht="14" customHeight="1" x14ac:dyDescent="0.2">
      <c r="B9" s="19" t="s">
        <v>75</v>
      </c>
      <c r="C9" s="20"/>
      <c r="D9" s="20"/>
      <c r="E9" s="1">
        <v>13.797641754150391</v>
      </c>
      <c r="F9" s="1">
        <v>28.811307907104492</v>
      </c>
      <c r="G9" s="1">
        <v>28.535715103149414</v>
      </c>
      <c r="H9" s="1">
        <v>28.611644744873047</v>
      </c>
      <c r="I9" s="1"/>
      <c r="J9" s="10"/>
      <c r="K9" s="10"/>
      <c r="L9" s="10">
        <f t="shared" si="4"/>
        <v>14.060556411743164</v>
      </c>
      <c r="M9" s="10">
        <f t="shared" si="5"/>
        <v>14.249782085418701</v>
      </c>
      <c r="N9" s="10">
        <f t="shared" si="6"/>
        <v>14.217425346374512</v>
      </c>
      <c r="O9" s="10">
        <f t="shared" si="0"/>
        <v>-0.9531097412109375</v>
      </c>
      <c r="P9" s="10">
        <f t="shared" si="7"/>
        <v>-0.48829126358032227</v>
      </c>
      <c r="Q9" s="10">
        <f t="shared" si="8"/>
        <v>-0.59657764434814453</v>
      </c>
      <c r="R9" s="10">
        <f t="shared" si="9"/>
        <v>0.5165179024780594</v>
      </c>
      <c r="S9" s="11">
        <f t="shared" si="10"/>
        <v>0.71286892409437641</v>
      </c>
      <c r="T9" s="11">
        <f t="shared" si="11"/>
        <v>0.66132087898346958</v>
      </c>
      <c r="U9" s="11"/>
      <c r="Y9" s="6"/>
      <c r="AC9" s="6"/>
    </row>
    <row r="10" spans="1:29" ht="14" customHeight="1" x14ac:dyDescent="0.2">
      <c r="B10" s="19" t="s">
        <v>75</v>
      </c>
      <c r="C10" s="20"/>
      <c r="D10" s="20"/>
      <c r="E10" s="1">
        <v>13.891282081604004</v>
      </c>
      <c r="F10" s="1">
        <v>28.828657150268555</v>
      </c>
      <c r="G10" s="1">
        <v>28.494325637817383</v>
      </c>
      <c r="H10" s="1">
        <v>28.497032165527344</v>
      </c>
      <c r="I10" s="1"/>
      <c r="J10" s="10"/>
      <c r="K10" s="10"/>
      <c r="L10" s="10">
        <f t="shared" si="4"/>
        <v>14.060556411743164</v>
      </c>
      <c r="M10" s="10">
        <f t="shared" si="5"/>
        <v>14.249782085418701</v>
      </c>
      <c r="N10" s="10">
        <f t="shared" si="6"/>
        <v>14.217425346374512</v>
      </c>
      <c r="O10" s="10">
        <f t="shared" si="0"/>
        <v>-0.87681865692138672</v>
      </c>
      <c r="P10" s="10">
        <f t="shared" si="7"/>
        <v>-0.35326147079467773</v>
      </c>
      <c r="Q10" s="10">
        <f t="shared" si="8"/>
        <v>-0.38832473754882812</v>
      </c>
      <c r="R10" s="10">
        <f t="shared" si="9"/>
        <v>0.54456695404021782</v>
      </c>
      <c r="S10" s="11">
        <f t="shared" si="10"/>
        <v>0.78281240824425258</v>
      </c>
      <c r="T10" s="11">
        <f t="shared" si="11"/>
        <v>0.76401626790445609</v>
      </c>
      <c r="U10" s="11" t="s">
        <v>76</v>
      </c>
      <c r="V10" s="5" t="s">
        <v>76</v>
      </c>
      <c r="W10" s="5" t="s">
        <v>33</v>
      </c>
      <c r="Y10" s="6"/>
      <c r="AC10" s="6"/>
    </row>
    <row r="11" spans="1:29" ht="14" customHeight="1" x14ac:dyDescent="0.2">
      <c r="B11" s="19" t="s">
        <v>75</v>
      </c>
      <c r="C11" s="20"/>
      <c r="D11" s="20"/>
      <c r="E11" s="1">
        <v>13.901087760925293</v>
      </c>
      <c r="F11" s="1">
        <v>28.708854675292969</v>
      </c>
      <c r="G11" s="1">
        <v>28.397588729858398</v>
      </c>
      <c r="H11" s="1">
        <v>28.523069381713867</v>
      </c>
      <c r="I11" s="1"/>
      <c r="J11" s="10"/>
      <c r="K11" s="10"/>
      <c r="L11" s="10">
        <f t="shared" si="4"/>
        <v>14.060556411743164</v>
      </c>
      <c r="M11" s="10">
        <f t="shared" si="5"/>
        <v>14.249782085418701</v>
      </c>
      <c r="N11" s="10">
        <f t="shared" si="6"/>
        <v>14.217425346374512</v>
      </c>
      <c r="O11" s="10">
        <f t="shared" si="0"/>
        <v>-0.74721050262451172</v>
      </c>
      <c r="P11" s="10">
        <f t="shared" si="7"/>
        <v>-0.2467188835144043</v>
      </c>
      <c r="Q11" s="10">
        <f t="shared" si="8"/>
        <v>-0.4045562744140625</v>
      </c>
      <c r="R11" s="10">
        <f t="shared" si="9"/>
        <v>0.5957543548437586</v>
      </c>
      <c r="S11" s="11">
        <f t="shared" si="10"/>
        <v>0.84281103953293457</v>
      </c>
      <c r="T11" s="11">
        <f t="shared" si="11"/>
        <v>0.75546861437253987</v>
      </c>
      <c r="U11" s="25">
        <f>AVERAGE(R9:R12)</f>
        <v>0.55625824531202839</v>
      </c>
      <c r="V11" s="25">
        <f>AVERAGE(S9:S12)</f>
        <v>0.80658601386009976</v>
      </c>
      <c r="W11" s="25">
        <f>AVERAGE(T9:T12)</f>
        <v>0.73371161639565785</v>
      </c>
      <c r="AC11" s="6"/>
    </row>
    <row r="12" spans="1:29" ht="14" customHeight="1" x14ac:dyDescent="0.2">
      <c r="B12" s="19" t="s">
        <v>75</v>
      </c>
      <c r="C12" s="20"/>
      <c r="D12" s="20"/>
      <c r="E12" s="1">
        <v>13.917441368103027</v>
      </c>
      <c r="F12" s="1">
        <v>28.793542861938477</v>
      </c>
      <c r="G12" s="1">
        <v>28.338832855224609</v>
      </c>
      <c r="H12" s="1">
        <v>28.542152404785156</v>
      </c>
      <c r="I12" s="1"/>
      <c r="J12" s="10"/>
      <c r="K12" s="10"/>
      <c r="L12" s="10">
        <f t="shared" si="4"/>
        <v>14.060556411743164</v>
      </c>
      <c r="M12" s="10">
        <f t="shared" si="5"/>
        <v>14.249782085418701</v>
      </c>
      <c r="N12" s="10">
        <f t="shared" si="6"/>
        <v>14.217425346374512</v>
      </c>
      <c r="O12" s="10">
        <f t="shared" si="0"/>
        <v>-0.81554508209228516</v>
      </c>
      <c r="P12" s="10">
        <f t="shared" si="7"/>
        <v>-0.17160940170288086</v>
      </c>
      <c r="Q12" s="10">
        <f t="shared" si="8"/>
        <v>-0.40728569030761719</v>
      </c>
      <c r="R12" s="10">
        <f t="shared" si="9"/>
        <v>0.5681937698860775</v>
      </c>
      <c r="S12" s="11">
        <f t="shared" si="10"/>
        <v>0.88785168356883559</v>
      </c>
      <c r="T12" s="11">
        <f t="shared" si="11"/>
        <v>0.75404070432216597</v>
      </c>
      <c r="U12" s="11" t="s">
        <v>32</v>
      </c>
      <c r="V12" s="11" t="s">
        <v>32</v>
      </c>
      <c r="W12" s="5" t="s">
        <v>32</v>
      </c>
      <c r="AC12" s="6"/>
    </row>
    <row r="13" spans="1:29" ht="14" customHeight="1" x14ac:dyDescent="0.2">
      <c r="B13" s="26" t="s">
        <v>57</v>
      </c>
      <c r="C13" s="27"/>
      <c r="D13" s="27"/>
      <c r="E13" s="1">
        <v>13.245298385620117</v>
      </c>
      <c r="F13" s="1">
        <v>28.564800262451172</v>
      </c>
      <c r="G13" s="1">
        <v>28.70855712890625</v>
      </c>
      <c r="H13" s="1">
        <v>28.383539199829102</v>
      </c>
      <c r="I13" s="1"/>
      <c r="J13" s="10"/>
      <c r="K13" s="10"/>
      <c r="L13" s="10">
        <f t="shared" si="4"/>
        <v>14.060556411743164</v>
      </c>
      <c r="M13" s="10">
        <f t="shared" si="5"/>
        <v>14.249782085418701</v>
      </c>
      <c r="N13" s="10">
        <f t="shared" si="6"/>
        <v>14.217425346374512</v>
      </c>
      <c r="O13" s="10">
        <f t="shared" si="0"/>
        <v>-1.2589454650878906</v>
      </c>
      <c r="P13" s="10">
        <f t="shared" si="7"/>
        <v>-1.2134766578674316</v>
      </c>
      <c r="Q13" s="10">
        <f t="shared" si="8"/>
        <v>-0.92081546783447266</v>
      </c>
      <c r="R13" s="10">
        <f t="shared" si="9"/>
        <v>0.41784927416605272</v>
      </c>
      <c r="S13" s="11">
        <f t="shared" si="10"/>
        <v>0.43122817350655651</v>
      </c>
      <c r="T13" s="11">
        <f t="shared" si="11"/>
        <v>0.52821037066105103</v>
      </c>
      <c r="U13" s="11">
        <f>STDEV(R9:R12)</f>
        <v>3.3755891116286969E-2</v>
      </c>
      <c r="V13" s="5">
        <f>STDEV(S9:S12)</f>
        <v>7.5860483336937623E-2</v>
      </c>
      <c r="W13" s="5">
        <f>STDEV(T9:T12)</f>
        <v>4.8461082471882695E-2</v>
      </c>
      <c r="AC13" s="6"/>
    </row>
    <row r="14" spans="1:29" ht="14" customHeight="1" x14ac:dyDescent="0.2">
      <c r="B14" s="26" t="s">
        <v>57</v>
      </c>
      <c r="C14" s="27"/>
      <c r="D14" s="27"/>
      <c r="E14" s="1">
        <v>13.281469345092773</v>
      </c>
      <c r="F14" s="1">
        <v>28.518442153930664</v>
      </c>
      <c r="G14" s="1">
        <v>28.547346115112305</v>
      </c>
      <c r="H14" s="1">
        <v>28.376394271850586</v>
      </c>
      <c r="I14" s="1"/>
      <c r="J14" s="10"/>
      <c r="K14" s="10"/>
      <c r="L14" s="10">
        <f t="shared" si="4"/>
        <v>14.060556411743164</v>
      </c>
      <c r="M14" s="10">
        <f t="shared" si="5"/>
        <v>14.249782085418701</v>
      </c>
      <c r="N14" s="10">
        <f t="shared" si="6"/>
        <v>14.217425346374512</v>
      </c>
      <c r="O14" s="10">
        <f t="shared" si="0"/>
        <v>-1.1764163970947266</v>
      </c>
      <c r="P14" s="10">
        <f t="shared" si="7"/>
        <v>-1.0160946846008301</v>
      </c>
      <c r="Q14" s="10">
        <f t="shared" si="8"/>
        <v>-0.87749958038330078</v>
      </c>
      <c r="R14" s="10">
        <f t="shared" si="9"/>
        <v>0.44244916220317027</v>
      </c>
      <c r="S14" s="11">
        <f t="shared" si="10"/>
        <v>0.49445300599473507</v>
      </c>
      <c r="T14" s="11">
        <f t="shared" si="11"/>
        <v>0.54430998987819013</v>
      </c>
      <c r="U14" s="11"/>
      <c r="V14" s="11"/>
      <c r="AC14" s="6"/>
    </row>
    <row r="15" spans="1:29" ht="14" customHeight="1" x14ac:dyDescent="0.2">
      <c r="B15" s="26" t="s">
        <v>57</v>
      </c>
      <c r="C15" s="27"/>
      <c r="D15" s="27"/>
      <c r="E15" s="1">
        <v>13.344202041625977</v>
      </c>
      <c r="F15" s="1">
        <v>28.537134170532227</v>
      </c>
      <c r="G15" s="1">
        <v>28.574323654174805</v>
      </c>
      <c r="H15" s="1">
        <v>28.48846435546875</v>
      </c>
      <c r="I15" s="1"/>
      <c r="J15" s="10"/>
      <c r="K15" s="10"/>
      <c r="L15" s="10">
        <f t="shared" si="4"/>
        <v>14.060556411743164</v>
      </c>
      <c r="M15" s="10">
        <f t="shared" si="5"/>
        <v>14.249782085418701</v>
      </c>
      <c r="N15" s="10">
        <f t="shared" si="6"/>
        <v>14.217425346374512</v>
      </c>
      <c r="O15" s="10">
        <f t="shared" si="0"/>
        <v>-1.1323757171630859</v>
      </c>
      <c r="P15" s="10">
        <f t="shared" si="7"/>
        <v>-0.98033952713012695</v>
      </c>
      <c r="Q15" s="10">
        <f t="shared" si="8"/>
        <v>-0.92683696746826172</v>
      </c>
      <c r="R15" s="10">
        <f t="shared" si="9"/>
        <v>0.45616393126386717</v>
      </c>
      <c r="S15" s="11">
        <f t="shared" si="10"/>
        <v>0.50686044016936238</v>
      </c>
      <c r="T15" s="11">
        <f t="shared" si="11"/>
        <v>0.52601032832446792</v>
      </c>
      <c r="U15" s="11" t="s">
        <v>72</v>
      </c>
      <c r="V15" s="11" t="s">
        <v>72</v>
      </c>
      <c r="W15" s="11" t="s">
        <v>72</v>
      </c>
      <c r="AC15" s="6"/>
    </row>
    <row r="16" spans="1:29" ht="14" customHeight="1" x14ac:dyDescent="0.2">
      <c r="B16" s="26" t="s">
        <v>57</v>
      </c>
      <c r="C16" s="27"/>
      <c r="D16" s="27"/>
      <c r="E16" s="1">
        <v>13.199374198913574</v>
      </c>
      <c r="F16" s="1">
        <v>28.565166473388672</v>
      </c>
      <c r="G16" s="1">
        <v>28.638957977294922</v>
      </c>
      <c r="H16" s="1">
        <v>28.35064697265625</v>
      </c>
      <c r="I16" s="1"/>
      <c r="L16" s="10">
        <f t="shared" si="4"/>
        <v>14.060556411743164</v>
      </c>
      <c r="M16" s="10">
        <f t="shared" si="5"/>
        <v>14.249782085418701</v>
      </c>
      <c r="N16" s="10">
        <f t="shared" si="6"/>
        <v>14.217425346374512</v>
      </c>
      <c r="O16" s="10">
        <f t="shared" si="0"/>
        <v>-1.3052358627319336</v>
      </c>
      <c r="P16" s="10">
        <f t="shared" si="7"/>
        <v>-1.1898016929626465</v>
      </c>
      <c r="Q16" s="10">
        <f t="shared" si="8"/>
        <v>-0.93384742736816406</v>
      </c>
      <c r="R16" s="10">
        <f t="shared" si="9"/>
        <v>0.40465494680448283</v>
      </c>
      <c r="S16" s="11">
        <f t="shared" si="10"/>
        <v>0.43836311214104534</v>
      </c>
      <c r="T16" s="11">
        <f t="shared" si="11"/>
        <v>0.52346049677657691</v>
      </c>
      <c r="U16" s="25">
        <f>AVERAGE(R13:R16)</f>
        <v>0.43027932860939327</v>
      </c>
      <c r="V16" s="25">
        <f>AVERAGE(S13:S16)</f>
        <v>0.46772618295292484</v>
      </c>
      <c r="W16" s="25">
        <f>AVERAGE(T13:T16)</f>
        <v>0.53049779641007144</v>
      </c>
      <c r="AC16" s="6"/>
    </row>
    <row r="17" spans="2:29" ht="14" customHeight="1" x14ac:dyDescent="0.2">
      <c r="B17" s="28" t="s">
        <v>58</v>
      </c>
      <c r="C17" s="29"/>
      <c r="D17" s="29"/>
      <c r="E17" s="1">
        <v>13.165584564208984</v>
      </c>
      <c r="F17" s="1">
        <v>28.015323638916016</v>
      </c>
      <c r="G17" s="1">
        <v>28.240148544311523</v>
      </c>
      <c r="H17" s="1">
        <v>28.329599380493164</v>
      </c>
      <c r="I17" s="1"/>
      <c r="J17" s="10"/>
      <c r="K17" s="10"/>
      <c r="L17" s="10">
        <f t="shared" si="4"/>
        <v>14.060556411743164</v>
      </c>
      <c r="M17" s="10">
        <f t="shared" si="5"/>
        <v>14.249782085418701</v>
      </c>
      <c r="N17" s="10">
        <f t="shared" si="6"/>
        <v>14.217425346374512</v>
      </c>
      <c r="O17" s="10">
        <f t="shared" si="0"/>
        <v>-0.78918266296386719</v>
      </c>
      <c r="P17" s="10">
        <f t="shared" si="7"/>
        <v>-0.82478189468383789</v>
      </c>
      <c r="Q17" s="10">
        <f t="shared" si="8"/>
        <v>-0.94658946990966797</v>
      </c>
      <c r="R17" s="10">
        <f t="shared" si="9"/>
        <v>0.57867183687375645</v>
      </c>
      <c r="S17" s="11">
        <f t="shared" si="10"/>
        <v>0.56456754675688092</v>
      </c>
      <c r="T17" s="11">
        <f t="shared" si="11"/>
        <v>0.51885759223984451</v>
      </c>
      <c r="U17" s="11" t="s">
        <v>32</v>
      </c>
      <c r="V17" s="11" t="s">
        <v>32</v>
      </c>
      <c r="W17" s="5" t="s">
        <v>32</v>
      </c>
      <c r="AC17" s="6"/>
    </row>
    <row r="18" spans="2:29" ht="14" customHeight="1" x14ac:dyDescent="0.2">
      <c r="B18" s="28" t="s">
        <v>58</v>
      </c>
      <c r="C18" s="29"/>
      <c r="D18" s="29"/>
      <c r="E18" s="1">
        <v>13.081516265869141</v>
      </c>
      <c r="F18" s="1">
        <v>27.965614318847656</v>
      </c>
      <c r="G18" s="1">
        <v>28.370445251464844</v>
      </c>
      <c r="H18" s="1">
        <v>28.218931198120117</v>
      </c>
      <c r="I18" s="1"/>
      <c r="J18" s="10"/>
      <c r="K18" s="10"/>
      <c r="L18" s="10">
        <f t="shared" si="4"/>
        <v>14.060556411743164</v>
      </c>
      <c r="M18" s="10">
        <f t="shared" si="5"/>
        <v>14.249782085418701</v>
      </c>
      <c r="N18" s="10">
        <f t="shared" si="6"/>
        <v>14.217425346374512</v>
      </c>
      <c r="O18" s="10">
        <f t="shared" si="0"/>
        <v>-0.82354164123535156</v>
      </c>
      <c r="P18" s="10">
        <f t="shared" si="7"/>
        <v>-1.039146900177002</v>
      </c>
      <c r="Q18" s="10">
        <f t="shared" si="8"/>
        <v>-0.91998958587646484</v>
      </c>
      <c r="R18" s="10">
        <f t="shared" si="9"/>
        <v>0.56505310183917834</v>
      </c>
      <c r="S18" s="11">
        <f t="shared" si="10"/>
        <v>0.48661513572763215</v>
      </c>
      <c r="T18" s="11">
        <f t="shared" si="11"/>
        <v>0.52851283534758642</v>
      </c>
      <c r="U18" s="5">
        <f>STDEV(R13:R16)</f>
        <v>2.3304024692660963E-2</v>
      </c>
      <c r="V18" s="5">
        <f>STDEV(S13:S16)</f>
        <v>3.8471235050104531E-2</v>
      </c>
      <c r="W18" s="5">
        <f>STDEV(T13:T16)</f>
        <v>9.4104544861714733E-3</v>
      </c>
      <c r="AC18" s="6"/>
    </row>
    <row r="19" spans="2:29" ht="14" customHeight="1" x14ac:dyDescent="0.2">
      <c r="B19" s="28" t="s">
        <v>58</v>
      </c>
      <c r="C19" s="30"/>
      <c r="D19" s="29"/>
      <c r="E19" s="1">
        <v>13.183137893676758</v>
      </c>
      <c r="F19" s="1">
        <v>28.077781677246094</v>
      </c>
      <c r="G19" s="1">
        <v>28.308465957641602</v>
      </c>
      <c r="H19" s="1">
        <v>28.331243515014648</v>
      </c>
      <c r="I19" s="1"/>
      <c r="J19" s="10"/>
      <c r="K19" s="10"/>
      <c r="L19" s="10">
        <f t="shared" si="4"/>
        <v>14.060556411743164</v>
      </c>
      <c r="M19" s="10">
        <f t="shared" si="5"/>
        <v>14.249782085418701</v>
      </c>
      <c r="N19" s="10">
        <f t="shared" si="6"/>
        <v>14.217425346374512</v>
      </c>
      <c r="O19" s="10">
        <f t="shared" si="0"/>
        <v>-0.83408737182617188</v>
      </c>
      <c r="P19" s="10">
        <f t="shared" si="7"/>
        <v>-0.87554597854614258</v>
      </c>
      <c r="Q19" s="10">
        <f t="shared" si="8"/>
        <v>-0.93068027496337891</v>
      </c>
      <c r="R19" s="10">
        <f t="shared" si="9"/>
        <v>0.56093776798429329</v>
      </c>
      <c r="S19" s="11">
        <f t="shared" si="10"/>
        <v>0.54504755759713097</v>
      </c>
      <c r="T19" s="11">
        <f t="shared" si="11"/>
        <v>0.52461091334409726</v>
      </c>
      <c r="U19" s="11"/>
      <c r="V19" s="11"/>
      <c r="AC19" s="6"/>
    </row>
    <row r="20" spans="2:29" ht="14" customHeight="1" x14ac:dyDescent="0.2">
      <c r="B20" s="28" t="s">
        <v>58</v>
      </c>
      <c r="C20" s="29"/>
      <c r="D20" s="29"/>
      <c r="E20" s="1">
        <v>13.225945472717285</v>
      </c>
      <c r="F20" s="1">
        <v>28.137655258178711</v>
      </c>
      <c r="G20" s="1">
        <v>28.376840591430664</v>
      </c>
      <c r="H20" s="1">
        <v>28.151939392089844</v>
      </c>
      <c r="I20" s="1"/>
      <c r="J20" s="10"/>
      <c r="K20" s="10"/>
      <c r="L20" s="10">
        <f t="shared" si="4"/>
        <v>14.060556411743164</v>
      </c>
      <c r="M20" s="10">
        <f t="shared" si="5"/>
        <v>14.249782085418701</v>
      </c>
      <c r="N20" s="10">
        <f t="shared" si="6"/>
        <v>14.217425346374512</v>
      </c>
      <c r="O20" s="10">
        <f t="shared" si="0"/>
        <v>-0.85115337371826172</v>
      </c>
      <c r="P20" s="10">
        <f t="shared" si="7"/>
        <v>-0.90111303329467773</v>
      </c>
      <c r="Q20" s="10">
        <f t="shared" si="8"/>
        <v>-0.70856857299804688</v>
      </c>
      <c r="R20" s="10">
        <f t="shared" si="9"/>
        <v>0.55434138632543351</v>
      </c>
      <c r="S20" s="11">
        <f t="shared" si="10"/>
        <v>0.53547345629789656</v>
      </c>
      <c r="T20" s="11">
        <f t="shared" si="11"/>
        <v>0.61192698532790746</v>
      </c>
      <c r="U20" s="11" t="s">
        <v>73</v>
      </c>
      <c r="V20" s="11" t="s">
        <v>73</v>
      </c>
      <c r="W20" s="11" t="s">
        <v>73</v>
      </c>
      <c r="AC20" s="6"/>
    </row>
    <row r="21" spans="2:29" ht="14" customHeight="1" x14ac:dyDescent="0.2">
      <c r="B21" s="31" t="s">
        <v>53</v>
      </c>
      <c r="C21" s="31"/>
      <c r="D21" s="31"/>
      <c r="E21" s="1">
        <v>32.219253540039062</v>
      </c>
      <c r="F21" s="1">
        <v>40</v>
      </c>
      <c r="G21" s="1">
        <v>40</v>
      </c>
      <c r="H21" s="1">
        <v>40</v>
      </c>
      <c r="I21" s="1"/>
      <c r="J21" s="10"/>
      <c r="K21" s="10"/>
      <c r="L21" s="10">
        <f t="shared" si="4"/>
        <v>14.060556411743164</v>
      </c>
      <c r="M21" s="10">
        <f t="shared" si="5"/>
        <v>14.249782085418701</v>
      </c>
      <c r="N21" s="10">
        <f t="shared" si="6"/>
        <v>14.217425346374512</v>
      </c>
      <c r="O21" s="10">
        <f t="shared" si="0"/>
        <v>6.2798099517822266</v>
      </c>
      <c r="P21" s="10">
        <f t="shared" si="7"/>
        <v>6.4690356254577637</v>
      </c>
      <c r="Q21" s="10">
        <f t="shared" si="8"/>
        <v>6.4366788864135742</v>
      </c>
      <c r="R21" s="10">
        <f t="shared" ref="R21:R24" si="12">2^(O21)</f>
        <v>77.698236630672525</v>
      </c>
      <c r="S21" s="11">
        <f t="shared" ref="S21:S24" si="13">2^(P21)</f>
        <v>88.587769358810519</v>
      </c>
      <c r="T21" s="11">
        <f t="shared" si="11"/>
        <v>86.623039246018664</v>
      </c>
      <c r="U21" s="25">
        <f>AVERAGE(R17:R20)</f>
        <v>0.5647510232556654</v>
      </c>
      <c r="V21" s="25">
        <f>AVERAGE(S17:S20)</f>
        <v>0.53292592409488515</v>
      </c>
      <c r="W21" s="25">
        <f>AVERAGE(T17:T20)</f>
        <v>0.54597708156485891</v>
      </c>
      <c r="AC21" s="6"/>
    </row>
    <row r="22" spans="2:29" ht="14" customHeight="1" x14ac:dyDescent="0.2">
      <c r="B22" s="31" t="s">
        <v>53</v>
      </c>
      <c r="C22" s="31"/>
      <c r="D22" s="32"/>
      <c r="E22" s="1">
        <v>32.114933013916016</v>
      </c>
      <c r="F22" s="1">
        <v>40</v>
      </c>
      <c r="G22" s="1">
        <v>40</v>
      </c>
      <c r="H22" s="1">
        <v>40</v>
      </c>
      <c r="I22" s="1"/>
      <c r="J22" s="10"/>
      <c r="K22" s="10"/>
      <c r="L22" s="10">
        <f t="shared" si="4"/>
        <v>14.060556411743164</v>
      </c>
      <c r="M22" s="10">
        <f t="shared" si="5"/>
        <v>14.249782085418701</v>
      </c>
      <c r="N22" s="10">
        <f t="shared" si="6"/>
        <v>14.217425346374512</v>
      </c>
      <c r="O22" s="10">
        <f t="shared" si="0"/>
        <v>6.1754894256591797</v>
      </c>
      <c r="P22" s="10">
        <f t="shared" si="7"/>
        <v>6.3647150993347168</v>
      </c>
      <c r="Q22" s="10">
        <f t="shared" si="8"/>
        <v>6.3323583602905273</v>
      </c>
      <c r="R22" s="10">
        <f t="shared" si="12"/>
        <v>72.278237708549767</v>
      </c>
      <c r="S22" s="11">
        <f t="shared" si="13"/>
        <v>82.408148877584978</v>
      </c>
      <c r="T22" s="11">
        <f t="shared" si="11"/>
        <v>80.580472519876551</v>
      </c>
      <c r="U22" s="11" t="s">
        <v>32</v>
      </c>
      <c r="V22" s="11" t="s">
        <v>32</v>
      </c>
      <c r="W22" s="11" t="s">
        <v>32</v>
      </c>
      <c r="AC22" s="6"/>
    </row>
    <row r="23" spans="2:29" ht="14" customHeight="1" x14ac:dyDescent="0.2">
      <c r="B23" s="31" t="s">
        <v>53</v>
      </c>
      <c r="C23" s="31"/>
      <c r="D23" s="32"/>
      <c r="E23" s="1">
        <v>32.080642700195312</v>
      </c>
      <c r="F23" s="1">
        <v>40</v>
      </c>
      <c r="G23" s="1">
        <v>40</v>
      </c>
      <c r="H23" s="1">
        <v>40</v>
      </c>
      <c r="I23" s="1"/>
      <c r="J23" s="10"/>
      <c r="K23" s="10"/>
      <c r="L23" s="10">
        <f t="shared" si="4"/>
        <v>14.060556411743164</v>
      </c>
      <c r="M23" s="10">
        <f t="shared" si="5"/>
        <v>14.249782085418701</v>
      </c>
      <c r="N23" s="10">
        <f t="shared" si="6"/>
        <v>14.217425346374512</v>
      </c>
      <c r="O23" s="10">
        <f t="shared" si="0"/>
        <v>6.1411991119384766</v>
      </c>
      <c r="P23" s="10">
        <f t="shared" si="7"/>
        <v>6.3304247856140137</v>
      </c>
      <c r="Q23" s="10">
        <f t="shared" si="8"/>
        <v>6.2980680465698242</v>
      </c>
      <c r="R23" s="10">
        <f t="shared" si="12"/>
        <v>70.580566862036491</v>
      </c>
      <c r="S23" s="11">
        <f t="shared" si="13"/>
        <v>80.472546733704078</v>
      </c>
      <c r="T23" s="11">
        <f t="shared" si="11"/>
        <v>78.687798828150989</v>
      </c>
      <c r="U23" s="11">
        <f>STDEV(R17:R20)</f>
        <v>1.0275890229790984E-2</v>
      </c>
      <c r="V23" s="11">
        <f>STDEV(S17:S20)</f>
        <v>3.3162756836390875E-2</v>
      </c>
      <c r="W23" s="5">
        <f>STDEV(T17:T20)</f>
        <v>4.4145099946956506E-2</v>
      </c>
      <c r="AC23" s="6"/>
    </row>
    <row r="24" spans="2:29" ht="14" customHeight="1" x14ac:dyDescent="0.2">
      <c r="B24" s="31" t="s">
        <v>53</v>
      </c>
      <c r="C24" s="31"/>
      <c r="D24" s="32"/>
      <c r="E24" s="1">
        <v>31.844572067260742</v>
      </c>
      <c r="F24" s="1">
        <v>40</v>
      </c>
      <c r="G24" s="1">
        <v>40</v>
      </c>
      <c r="H24" s="1">
        <v>40</v>
      </c>
      <c r="I24" s="1"/>
      <c r="L24" s="10">
        <f t="shared" si="4"/>
        <v>14.060556411743164</v>
      </c>
      <c r="M24" s="10">
        <f t="shared" si="5"/>
        <v>14.249782085418701</v>
      </c>
      <c r="N24" s="10">
        <f t="shared" si="6"/>
        <v>14.217425346374512</v>
      </c>
      <c r="O24" s="10">
        <f t="shared" si="0"/>
        <v>5.9051284790039062</v>
      </c>
      <c r="P24" s="10">
        <f t="shared" si="7"/>
        <v>6.0943541526794434</v>
      </c>
      <c r="Q24" s="10">
        <f t="shared" si="8"/>
        <v>6.0619974136352539</v>
      </c>
      <c r="R24" s="10">
        <f t="shared" si="12"/>
        <v>59.926760367395858</v>
      </c>
      <c r="S24" s="11">
        <f t="shared" si="13"/>
        <v>68.325592137722367</v>
      </c>
      <c r="T24" s="11">
        <f t="shared" si="11"/>
        <v>66.810243582059016</v>
      </c>
      <c r="U24" s="11"/>
      <c r="V24" s="6"/>
      <c r="AC24" s="6"/>
    </row>
    <row r="25" spans="2:29" ht="14" customHeight="1" x14ac:dyDescent="0.2">
      <c r="E25" s="1"/>
      <c r="F25"/>
      <c r="G25"/>
      <c r="H25"/>
      <c r="I25" s="1"/>
      <c r="L25" s="10"/>
      <c r="M25" s="10"/>
      <c r="N25" s="10"/>
      <c r="O25" s="10"/>
      <c r="P25" s="10"/>
      <c r="Q25" s="10"/>
      <c r="R25" s="10"/>
      <c r="S25" s="11"/>
      <c r="T25" s="11"/>
      <c r="U25" s="11"/>
      <c r="V25" s="11"/>
      <c r="W25" s="11"/>
      <c r="AC25" s="6"/>
    </row>
    <row r="26" spans="2:29" ht="14" customHeight="1" x14ac:dyDescent="0.2">
      <c r="E26" s="1"/>
      <c r="F26"/>
      <c r="G26"/>
      <c r="H26"/>
      <c r="I26" s="9"/>
      <c r="L26" s="10"/>
      <c r="M26" s="10"/>
      <c r="N26" s="10"/>
      <c r="O26" s="10"/>
      <c r="P26" s="10"/>
      <c r="Q26" s="10"/>
      <c r="R26" s="10"/>
      <c r="S26" s="11"/>
      <c r="T26" s="11"/>
      <c r="U26" s="25"/>
      <c r="V26" s="25"/>
      <c r="W26" s="25"/>
      <c r="AC26" s="6"/>
    </row>
    <row r="27" spans="2:29" ht="14" customHeight="1" x14ac:dyDescent="0.2">
      <c r="E27" s="1"/>
      <c r="F27"/>
      <c r="G27"/>
      <c r="H27"/>
      <c r="I27" s="9"/>
      <c r="J27" s="10"/>
      <c r="K27" s="10"/>
      <c r="L27" s="10"/>
      <c r="M27" s="10"/>
      <c r="N27" s="10"/>
      <c r="O27" s="10"/>
      <c r="P27" s="10"/>
      <c r="Q27" s="10"/>
      <c r="R27" s="10"/>
      <c r="S27" s="11"/>
      <c r="T27" s="11"/>
      <c r="U27" s="11"/>
      <c r="AC27" s="6"/>
    </row>
    <row r="28" spans="2:29" ht="14" customHeight="1" x14ac:dyDescent="0.2">
      <c r="E28" s="1"/>
      <c r="F28"/>
      <c r="G28"/>
      <c r="H28"/>
      <c r="I28" s="9"/>
      <c r="J28" s="10"/>
      <c r="K28" s="10"/>
      <c r="L28" s="10"/>
      <c r="M28" s="10"/>
      <c r="N28" s="10"/>
      <c r="O28" s="10"/>
      <c r="P28" s="10"/>
      <c r="Q28" s="10"/>
      <c r="R28" s="10"/>
      <c r="S28" s="11"/>
      <c r="T28" s="11"/>
      <c r="U28" s="11"/>
      <c r="Y28" s="6"/>
      <c r="AC28" s="6"/>
    </row>
    <row r="29" spans="2:29" ht="14" customHeight="1" x14ac:dyDescent="0.2">
      <c r="E29" s="12"/>
      <c r="F29" s="12"/>
      <c r="G29" s="13"/>
      <c r="H29" s="1"/>
      <c r="I29" s="13"/>
      <c r="J29" s="10"/>
      <c r="K29" s="10"/>
      <c r="L29" s="10"/>
      <c r="M29" s="10"/>
      <c r="N29" s="10"/>
      <c r="O29" s="10"/>
      <c r="P29" s="10"/>
      <c r="Q29" s="10"/>
      <c r="R29" s="10"/>
      <c r="S29" s="11"/>
      <c r="T29" s="11"/>
      <c r="U29" s="11"/>
      <c r="V29" s="11"/>
      <c r="Y29" s="6"/>
    </row>
    <row r="30" spans="2:29" ht="14" customHeight="1" x14ac:dyDescent="0.2">
      <c r="E30" s="12"/>
      <c r="F30" s="12"/>
      <c r="G30" s="14"/>
      <c r="H30" s="14"/>
      <c r="I30" s="14"/>
      <c r="J30" s="10"/>
      <c r="K30" s="10"/>
      <c r="L30" s="10"/>
      <c r="M30" s="10"/>
      <c r="N30" s="10"/>
      <c r="O30" s="10"/>
      <c r="P30" s="10"/>
      <c r="Q30" s="10"/>
      <c r="R30" s="10"/>
      <c r="S30" s="11"/>
      <c r="T30" s="11"/>
      <c r="U30" s="11"/>
      <c r="V30" s="6"/>
      <c r="Y30" s="6"/>
    </row>
    <row r="31" spans="2:29" ht="14" customHeight="1" x14ac:dyDescent="0.2">
      <c r="E31" s="12"/>
      <c r="F31" s="12"/>
      <c r="G31" s="13"/>
      <c r="H31" s="13"/>
      <c r="I31" s="13"/>
      <c r="J31" s="10"/>
      <c r="K31" s="10"/>
      <c r="L31" s="10"/>
      <c r="M31" s="10"/>
      <c r="N31" s="10"/>
      <c r="O31" s="10"/>
      <c r="P31" s="10"/>
      <c r="Q31" s="10"/>
      <c r="R31" s="10"/>
      <c r="S31" s="11"/>
      <c r="T31" s="11"/>
      <c r="U31" s="11"/>
      <c r="V31" s="11"/>
      <c r="Y31" s="6"/>
    </row>
    <row r="32" spans="2:29" ht="14" customHeight="1" x14ac:dyDescent="0.2">
      <c r="E32" s="12"/>
      <c r="F32" s="12"/>
      <c r="G32" s="14" t="s">
        <v>74</v>
      </c>
      <c r="H32" s="14"/>
      <c r="I32" s="14"/>
      <c r="M32" s="10"/>
      <c r="N32" s="10"/>
      <c r="O32" s="10"/>
      <c r="P32" s="10"/>
      <c r="Q32" s="10"/>
      <c r="R32" s="10"/>
      <c r="S32" s="11"/>
      <c r="T32" s="11"/>
      <c r="U32" s="11"/>
      <c r="V32" s="11"/>
    </row>
    <row r="33" spans="3:25" ht="14" customHeight="1" x14ac:dyDescent="0.2">
      <c r="E33" s="12"/>
      <c r="F33" s="12"/>
      <c r="G33" s="14"/>
      <c r="H33" s="14"/>
      <c r="I33" s="14"/>
      <c r="M33" s="10"/>
      <c r="N33" s="10"/>
      <c r="O33" s="10"/>
      <c r="P33" s="10"/>
      <c r="Q33" s="10"/>
      <c r="R33" s="10"/>
      <c r="S33" s="11"/>
      <c r="T33" s="11"/>
      <c r="U33" s="11"/>
      <c r="V33" s="6"/>
      <c r="Y33" s="6"/>
    </row>
    <row r="34" spans="3:25" ht="14" customHeight="1" x14ac:dyDescent="0.2">
      <c r="C34" s="8"/>
      <c r="E34" s="12"/>
      <c r="F34" s="12"/>
      <c r="G34" s="14"/>
      <c r="H34" s="14"/>
      <c r="I34" s="14"/>
      <c r="M34" s="10"/>
      <c r="N34" s="10"/>
      <c r="O34" s="10"/>
      <c r="P34" s="10"/>
      <c r="Q34" s="10"/>
      <c r="R34" s="10"/>
      <c r="S34" s="11"/>
      <c r="T34" s="11"/>
      <c r="U34" s="11"/>
      <c r="V34" s="11"/>
      <c r="Y34" s="6"/>
    </row>
    <row r="35" spans="3:25" ht="14" customHeight="1" x14ac:dyDescent="0.2">
      <c r="E35" s="12"/>
      <c r="F35" s="12"/>
      <c r="G35" s="14"/>
      <c r="H35" s="14"/>
      <c r="I35" s="14"/>
      <c r="J35" s="10"/>
      <c r="K35" s="10"/>
      <c r="L35" s="10"/>
      <c r="M35" s="10"/>
      <c r="N35" s="10"/>
      <c r="O35" s="10"/>
      <c r="P35" s="10"/>
      <c r="Q35" s="10"/>
      <c r="R35" s="10"/>
      <c r="S35" s="11"/>
      <c r="T35" s="11"/>
      <c r="U35" s="11"/>
      <c r="V35" s="11"/>
    </row>
    <row r="36" spans="3:25" ht="14" customHeight="1" x14ac:dyDescent="0.2">
      <c r="E36" s="12"/>
      <c r="F36" s="12"/>
      <c r="G36" s="14"/>
      <c r="H36" s="14"/>
      <c r="I36" s="14"/>
      <c r="J36" s="10"/>
      <c r="K36" s="10"/>
      <c r="L36" s="10"/>
      <c r="M36" s="10"/>
      <c r="N36" s="10"/>
      <c r="O36" s="10"/>
      <c r="P36" s="10"/>
      <c r="Q36" s="10"/>
      <c r="R36" s="10"/>
      <c r="S36" s="11"/>
      <c r="T36" s="11"/>
      <c r="U36" s="11"/>
      <c r="V36" s="6"/>
    </row>
    <row r="37" spans="3:25" ht="14" customHeight="1" x14ac:dyDescent="0.2">
      <c r="C37" s="8"/>
      <c r="E37" s="14"/>
      <c r="F37" s="14"/>
      <c r="G37" s="15"/>
      <c r="H37" s="15"/>
      <c r="I37" s="15"/>
      <c r="J37" s="10"/>
      <c r="K37" s="10"/>
      <c r="L37" s="10"/>
      <c r="M37" s="10"/>
      <c r="N37" s="10"/>
      <c r="O37" s="10"/>
      <c r="P37" s="10"/>
      <c r="Q37" s="10"/>
      <c r="R37" s="10"/>
      <c r="S37" s="11"/>
      <c r="T37" s="11"/>
      <c r="U37" s="11"/>
      <c r="V37" s="11"/>
    </row>
    <row r="38" spans="3:25" ht="14" customHeight="1" x14ac:dyDescent="0.2">
      <c r="E38" s="12"/>
      <c r="F38" s="12"/>
      <c r="G38" s="14"/>
      <c r="H38" s="14"/>
      <c r="I38" s="14"/>
      <c r="J38" s="10"/>
      <c r="K38" s="10"/>
      <c r="L38" s="10"/>
      <c r="M38" s="10"/>
      <c r="N38" s="10"/>
      <c r="O38" s="10"/>
      <c r="P38" s="10"/>
      <c r="Q38" s="10"/>
      <c r="R38" s="10"/>
      <c r="S38" s="11"/>
      <c r="T38" s="11"/>
      <c r="U38" s="11"/>
      <c r="V38" s="11"/>
    </row>
    <row r="39" spans="3:25" ht="14" customHeight="1" x14ac:dyDescent="0.2">
      <c r="E39" s="12"/>
      <c r="F39" s="12"/>
      <c r="G39" s="14"/>
      <c r="H39" s="14"/>
      <c r="I39" s="14"/>
      <c r="J39" s="10"/>
      <c r="K39" s="10"/>
      <c r="L39" s="10"/>
      <c r="M39" s="10"/>
      <c r="N39" s="10"/>
      <c r="O39" s="10"/>
      <c r="P39" s="10"/>
      <c r="Q39" s="10"/>
      <c r="R39" s="10"/>
      <c r="S39" s="11"/>
      <c r="T39" s="11"/>
      <c r="U39" s="11"/>
      <c r="V39" s="6"/>
    </row>
    <row r="40" spans="3:25" ht="14" customHeight="1" x14ac:dyDescent="0.2">
      <c r="E40" s="14"/>
      <c r="F40" s="14"/>
      <c r="G40" s="15"/>
      <c r="H40" s="15"/>
      <c r="I40" s="15"/>
      <c r="M40" s="10"/>
      <c r="N40" s="10"/>
      <c r="O40" s="10"/>
      <c r="P40" s="10"/>
      <c r="Q40" s="10"/>
      <c r="R40" s="10"/>
      <c r="S40" s="11"/>
      <c r="T40" s="11"/>
      <c r="U40" s="11"/>
    </row>
    <row r="41" spans="3:25" ht="14" customHeight="1" x14ac:dyDescent="0.2">
      <c r="E41" s="12"/>
      <c r="F41" s="12"/>
      <c r="G41" s="14"/>
      <c r="H41" s="14"/>
      <c r="I41" s="14"/>
      <c r="J41" s="10"/>
      <c r="K41" s="10"/>
      <c r="L41" s="10"/>
      <c r="M41" s="10"/>
      <c r="N41" s="10"/>
      <c r="O41" s="10"/>
      <c r="P41" s="10"/>
      <c r="Q41" s="10"/>
      <c r="R41" s="10"/>
      <c r="S41" s="11"/>
      <c r="T41" s="11"/>
      <c r="U41" s="11"/>
      <c r="V41" s="11"/>
    </row>
    <row r="42" spans="3:25" ht="14" customHeight="1" x14ac:dyDescent="0.2">
      <c r="E42" s="12"/>
      <c r="F42" s="12"/>
      <c r="G42" s="14"/>
      <c r="H42" s="14"/>
      <c r="I42" s="14"/>
      <c r="J42" s="10"/>
      <c r="K42" s="10"/>
      <c r="L42" s="10"/>
      <c r="M42" s="10"/>
      <c r="N42" s="10"/>
      <c r="O42" s="10"/>
      <c r="P42" s="10"/>
      <c r="Q42" s="10"/>
      <c r="R42" s="10"/>
      <c r="S42" s="11"/>
      <c r="T42" s="11"/>
      <c r="U42" s="11"/>
      <c r="V42" s="6"/>
    </row>
    <row r="43" spans="3:25" ht="14" customHeight="1" x14ac:dyDescent="0.2">
      <c r="E43" s="14"/>
      <c r="F43" s="14"/>
      <c r="G43" s="15"/>
      <c r="H43" s="15"/>
      <c r="I43" s="15"/>
      <c r="J43" s="10"/>
      <c r="K43" s="10"/>
      <c r="L43" s="10"/>
      <c r="M43" s="10"/>
      <c r="N43" s="10"/>
      <c r="O43" s="10"/>
      <c r="P43" s="10"/>
      <c r="Q43" s="10"/>
      <c r="R43" s="10"/>
      <c r="S43" s="11"/>
      <c r="T43" s="11"/>
      <c r="U43" s="11"/>
    </row>
    <row r="44" spans="3:25" ht="14" customHeight="1" x14ac:dyDescent="0.2">
      <c r="E44" s="12"/>
      <c r="F44" s="12"/>
      <c r="G44" s="14"/>
      <c r="H44" s="14"/>
      <c r="I44" s="14"/>
      <c r="J44" s="10"/>
      <c r="K44" s="10"/>
      <c r="L44" s="10"/>
      <c r="M44" s="10"/>
      <c r="N44" s="10"/>
      <c r="O44" s="10"/>
      <c r="P44" s="10"/>
      <c r="Q44" s="10"/>
      <c r="R44" s="10"/>
      <c r="S44" s="11"/>
      <c r="T44" s="11"/>
      <c r="U44" s="11"/>
      <c r="V44" s="11"/>
    </row>
    <row r="45" spans="3:25" ht="14" customHeight="1" x14ac:dyDescent="0.2">
      <c r="E45" s="12"/>
      <c r="F45" s="12"/>
      <c r="G45" s="14"/>
      <c r="H45" s="14"/>
      <c r="I45" s="14"/>
      <c r="J45" s="10"/>
      <c r="K45" s="10"/>
      <c r="L45" s="10"/>
      <c r="M45" s="10"/>
      <c r="N45" s="10"/>
      <c r="O45" s="10"/>
      <c r="P45" s="10"/>
      <c r="Q45" s="10"/>
      <c r="R45" s="10"/>
      <c r="S45" s="11"/>
      <c r="T45" s="11"/>
      <c r="U45" s="11"/>
      <c r="V45" s="6"/>
    </row>
    <row r="46" spans="3:25" ht="14" customHeight="1" x14ac:dyDescent="0.2">
      <c r="E46" s="15"/>
      <c r="F46" s="15"/>
      <c r="G46" s="14"/>
      <c r="H46" s="14"/>
      <c r="I46" s="14"/>
      <c r="J46" s="10"/>
      <c r="K46" s="10"/>
      <c r="L46" s="10"/>
      <c r="M46" s="10"/>
      <c r="N46" s="10"/>
      <c r="O46" s="10"/>
      <c r="P46" s="10"/>
      <c r="Q46" s="10"/>
      <c r="R46" s="10"/>
      <c r="S46" s="11"/>
      <c r="T46" s="11"/>
      <c r="U46" s="11"/>
      <c r="Y46" s="6"/>
    </row>
    <row r="47" spans="3:25" ht="14" customHeight="1" x14ac:dyDescent="0.2">
      <c r="E47" s="12"/>
      <c r="F47" s="12"/>
      <c r="G47" s="14"/>
      <c r="H47" s="14"/>
      <c r="I47" s="14"/>
      <c r="J47" s="10"/>
      <c r="K47" s="10"/>
      <c r="L47" s="10"/>
      <c r="M47" s="10"/>
      <c r="N47" s="10"/>
      <c r="O47" s="10"/>
      <c r="P47" s="10"/>
      <c r="Q47" s="10"/>
      <c r="R47" s="10"/>
      <c r="S47" s="11"/>
      <c r="T47" s="11"/>
      <c r="U47" s="11"/>
      <c r="V47" s="11"/>
      <c r="Y47" s="6"/>
    </row>
    <row r="48" spans="3:25" ht="14" customHeight="1" x14ac:dyDescent="0.2">
      <c r="E48" s="12"/>
      <c r="F48" s="12"/>
      <c r="G48" s="14"/>
      <c r="H48" s="14"/>
      <c r="I48" s="14"/>
      <c r="M48" s="10"/>
      <c r="N48" s="10"/>
      <c r="O48" s="10"/>
      <c r="P48" s="10"/>
      <c r="Q48" s="10"/>
      <c r="R48" s="10"/>
      <c r="S48" s="11"/>
      <c r="T48" s="11"/>
      <c r="U48" s="11"/>
      <c r="V48" s="6"/>
      <c r="Y48" s="6"/>
    </row>
    <row r="49" spans="3:25" ht="14" customHeight="1" x14ac:dyDescent="0.2">
      <c r="C49" s="8"/>
      <c r="E49" s="14"/>
      <c r="F49" s="14"/>
      <c r="G49" s="14"/>
      <c r="H49" s="14"/>
      <c r="I49" s="14"/>
      <c r="M49" s="10"/>
      <c r="N49" s="10"/>
      <c r="O49" s="10"/>
      <c r="P49" s="10"/>
      <c r="Q49" s="10"/>
      <c r="R49" s="10"/>
      <c r="S49" s="11"/>
      <c r="T49" s="11"/>
      <c r="U49" s="11"/>
      <c r="V49" s="11"/>
      <c r="Y49" s="6"/>
    </row>
    <row r="50" spans="3:25" ht="14" customHeight="1" x14ac:dyDescent="0.2">
      <c r="E50" s="12"/>
      <c r="F50" s="12"/>
      <c r="G50" s="12"/>
      <c r="H50" s="12"/>
      <c r="I50" s="12"/>
      <c r="M50" s="10"/>
      <c r="N50" s="10"/>
      <c r="O50" s="10"/>
      <c r="P50" s="10"/>
      <c r="Q50" s="10"/>
      <c r="R50" s="10"/>
      <c r="S50" s="11"/>
      <c r="T50" s="11"/>
      <c r="U50" s="11"/>
      <c r="V50" s="11"/>
      <c r="Y50" s="6"/>
    </row>
    <row r="51" spans="3:25" ht="14" customHeight="1" x14ac:dyDescent="0.2">
      <c r="E51" s="12"/>
      <c r="F51" s="12"/>
      <c r="G51" s="12"/>
      <c r="H51" s="12"/>
      <c r="I51" s="12"/>
      <c r="J51" s="10"/>
      <c r="K51" s="10"/>
      <c r="L51" s="10"/>
      <c r="M51" s="10"/>
      <c r="N51" s="10"/>
      <c r="O51" s="10"/>
      <c r="P51" s="10"/>
      <c r="Q51" s="10"/>
      <c r="R51" s="10"/>
      <c r="S51" s="11"/>
      <c r="T51" s="11"/>
      <c r="U51" s="11"/>
      <c r="V51" s="6"/>
      <c r="Y51" s="6"/>
    </row>
    <row r="52" spans="3:25" ht="14" customHeight="1" x14ac:dyDescent="0.2">
      <c r="E52" s="12"/>
      <c r="F52" s="12"/>
      <c r="G52" s="12"/>
      <c r="H52" s="12"/>
      <c r="I52" s="12"/>
      <c r="J52" s="10"/>
      <c r="K52" s="10"/>
      <c r="L52" s="10"/>
      <c r="M52" s="10"/>
      <c r="N52" s="10"/>
      <c r="O52" s="10"/>
      <c r="P52" s="10"/>
      <c r="Q52" s="10"/>
      <c r="R52" s="10"/>
      <c r="S52" s="11"/>
      <c r="T52" s="11"/>
      <c r="U52" s="11"/>
      <c r="V52" s="11"/>
    </row>
    <row r="53" spans="3:25" ht="14" customHeight="1" x14ac:dyDescent="0.2">
      <c r="E53" s="12"/>
      <c r="F53" s="12"/>
      <c r="G53" s="16"/>
      <c r="H53" s="16"/>
      <c r="I53" s="16"/>
      <c r="J53" s="10"/>
      <c r="K53" s="10"/>
      <c r="L53" s="10"/>
      <c r="M53" s="10"/>
      <c r="N53" s="10"/>
      <c r="O53" s="10"/>
      <c r="P53" s="10"/>
      <c r="Q53" s="10"/>
      <c r="R53" s="10"/>
      <c r="S53" s="11"/>
      <c r="T53" s="11"/>
      <c r="U53" s="11"/>
      <c r="V53" s="11"/>
    </row>
    <row r="54" spans="3:25" ht="14" customHeight="1" x14ac:dyDescent="0.2">
      <c r="E54" s="12"/>
      <c r="F54" s="12"/>
      <c r="G54" s="16"/>
      <c r="H54" s="16"/>
      <c r="I54" s="16"/>
      <c r="J54" s="10"/>
      <c r="K54" s="10"/>
      <c r="L54" s="10"/>
      <c r="M54" s="10"/>
      <c r="N54" s="10"/>
      <c r="O54" s="10"/>
      <c r="P54" s="10"/>
      <c r="Q54" s="10"/>
      <c r="R54" s="10"/>
      <c r="S54" s="11"/>
      <c r="T54" s="11"/>
      <c r="U54" s="11"/>
      <c r="V54" s="6"/>
    </row>
    <row r="55" spans="3:25" ht="14" customHeight="1" x14ac:dyDescent="0.2">
      <c r="E55" s="12"/>
      <c r="F55" s="12"/>
      <c r="G55" s="16"/>
      <c r="H55" s="16"/>
      <c r="I55" s="16"/>
      <c r="J55" s="10"/>
      <c r="K55" s="10"/>
      <c r="L55" s="10"/>
      <c r="M55" s="10"/>
      <c r="N55" s="10"/>
      <c r="O55" s="10"/>
      <c r="P55" s="10"/>
      <c r="Q55" s="10"/>
      <c r="R55" s="10"/>
      <c r="S55" s="11"/>
      <c r="T55" s="11"/>
      <c r="U55" s="11"/>
      <c r="V55" s="11"/>
    </row>
    <row r="56" spans="3:25" ht="14" customHeight="1" x14ac:dyDescent="0.2">
      <c r="E56" s="12"/>
      <c r="F56" s="12"/>
      <c r="G56" s="16"/>
      <c r="H56" s="16"/>
      <c r="I56" s="16"/>
      <c r="M56" s="10"/>
      <c r="N56" s="10"/>
      <c r="O56" s="10"/>
      <c r="P56" s="10"/>
      <c r="Q56" s="10"/>
      <c r="R56" s="10"/>
      <c r="S56" s="11"/>
      <c r="T56" s="11"/>
      <c r="U56" s="11"/>
      <c r="V56" s="11"/>
    </row>
    <row r="57" spans="3:25" ht="14" customHeight="1" x14ac:dyDescent="0.2">
      <c r="E57" s="12"/>
      <c r="F57" s="12"/>
      <c r="G57" s="17"/>
      <c r="H57" s="17"/>
      <c r="I57" s="17"/>
      <c r="M57" s="10"/>
      <c r="N57" s="10"/>
      <c r="O57" s="10"/>
      <c r="P57" s="10"/>
      <c r="Q57" s="10"/>
      <c r="R57" s="10"/>
      <c r="S57" s="11"/>
      <c r="T57" s="11"/>
      <c r="U57" s="11"/>
      <c r="V57" s="6"/>
    </row>
    <row r="58" spans="3:25" ht="14" customHeight="1" x14ac:dyDescent="0.2">
      <c r="E58" s="12"/>
      <c r="F58" s="12"/>
      <c r="G58" s="16"/>
      <c r="H58" s="16"/>
      <c r="I58" s="16"/>
      <c r="M58" s="10"/>
      <c r="N58" s="10"/>
      <c r="O58" s="10"/>
      <c r="P58" s="10"/>
      <c r="Q58" s="10"/>
      <c r="R58" s="10"/>
      <c r="S58" s="11"/>
      <c r="T58" s="11"/>
      <c r="U58" s="11"/>
    </row>
    <row r="59" spans="3:25" ht="14" customHeight="1" x14ac:dyDescent="0.2">
      <c r="E59" s="12"/>
      <c r="F59" s="12"/>
      <c r="G59" s="12"/>
      <c r="H59" s="12"/>
      <c r="I59" s="12"/>
      <c r="J59" s="10"/>
      <c r="K59" s="10"/>
      <c r="L59" s="10"/>
      <c r="M59" s="10"/>
      <c r="N59" s="10"/>
      <c r="O59" s="10"/>
      <c r="P59" s="10"/>
      <c r="Q59" s="10"/>
      <c r="R59" s="10"/>
      <c r="S59" s="11"/>
      <c r="T59" s="11"/>
      <c r="U59" s="11"/>
      <c r="V59" s="11"/>
    </row>
    <row r="60" spans="3:25" ht="14" customHeight="1" x14ac:dyDescent="0.2">
      <c r="E60" s="12"/>
      <c r="F60" s="12"/>
      <c r="G60" s="12"/>
      <c r="H60" s="12"/>
      <c r="I60" s="12"/>
      <c r="J60" s="10"/>
      <c r="K60" s="10"/>
      <c r="L60" s="10"/>
      <c r="M60" s="10"/>
      <c r="N60" s="10"/>
      <c r="O60" s="10"/>
      <c r="P60" s="10"/>
      <c r="Q60" s="10"/>
      <c r="R60" s="10"/>
      <c r="S60" s="11"/>
      <c r="T60" s="11"/>
      <c r="U60" s="11"/>
      <c r="V60" s="6"/>
    </row>
    <row r="61" spans="3:25" ht="14" customHeight="1" x14ac:dyDescent="0.2">
      <c r="E61" s="12"/>
      <c r="F61" s="12"/>
      <c r="G61" s="16"/>
      <c r="H61" s="16"/>
      <c r="I61" s="16"/>
      <c r="J61" s="10"/>
      <c r="K61" s="10"/>
      <c r="L61" s="10"/>
      <c r="M61" s="10"/>
      <c r="N61" s="10"/>
      <c r="O61" s="10"/>
      <c r="P61" s="10"/>
      <c r="Q61" s="10"/>
      <c r="R61" s="10"/>
      <c r="S61" s="11"/>
      <c r="T61" s="11"/>
      <c r="U61" s="11"/>
    </row>
    <row r="62" spans="3:25" ht="14" customHeight="1" x14ac:dyDescent="0.2">
      <c r="E62" s="12"/>
      <c r="F62" s="12"/>
      <c r="G62" s="16"/>
      <c r="H62" s="16"/>
      <c r="I62" s="16"/>
      <c r="J62" s="10"/>
      <c r="K62" s="10"/>
      <c r="L62" s="10"/>
      <c r="M62" s="10"/>
      <c r="N62" s="10"/>
      <c r="O62" s="10"/>
      <c r="P62" s="10"/>
      <c r="Q62" s="10"/>
      <c r="R62" s="10"/>
      <c r="S62" s="11"/>
      <c r="T62" s="11"/>
      <c r="U62" s="11"/>
      <c r="V62" s="11"/>
    </row>
    <row r="63" spans="3:25" ht="14" customHeight="1" x14ac:dyDescent="0.2">
      <c r="E63" s="12"/>
      <c r="F63" s="12"/>
      <c r="G63" s="16"/>
      <c r="H63" s="16"/>
      <c r="I63" s="16"/>
      <c r="J63" s="10"/>
      <c r="K63" s="10"/>
      <c r="L63" s="10"/>
      <c r="M63" s="10"/>
      <c r="N63" s="10"/>
      <c r="O63" s="10"/>
      <c r="P63" s="10"/>
      <c r="Q63" s="10"/>
      <c r="R63" s="10"/>
      <c r="S63" s="11"/>
      <c r="T63" s="11"/>
      <c r="U63" s="11"/>
      <c r="V63" s="6"/>
    </row>
    <row r="64" spans="3:25" ht="14" customHeight="1" x14ac:dyDescent="0.2">
      <c r="E64" s="12"/>
      <c r="F64" s="12"/>
      <c r="G64" s="16"/>
      <c r="H64" s="16"/>
      <c r="I64" s="16"/>
      <c r="M64" s="10"/>
      <c r="N64" s="10"/>
      <c r="O64" s="10"/>
      <c r="P64" s="10"/>
      <c r="Q64" s="10"/>
      <c r="R64" s="10"/>
      <c r="S64" s="11"/>
      <c r="T64" s="11"/>
      <c r="U64" s="11"/>
      <c r="Y64" s="6"/>
    </row>
    <row r="65" spans="5:25" ht="14" customHeight="1" x14ac:dyDescent="0.2">
      <c r="E65" s="12"/>
      <c r="F65" s="12"/>
      <c r="G65" s="17"/>
      <c r="H65" s="17"/>
      <c r="I65" s="17"/>
      <c r="M65" s="10"/>
      <c r="N65" s="10"/>
      <c r="O65" s="10"/>
      <c r="P65" s="10"/>
      <c r="Q65" s="10"/>
      <c r="R65" s="10"/>
      <c r="S65" s="11"/>
      <c r="T65" s="11"/>
      <c r="U65" s="11"/>
      <c r="V65" s="11"/>
      <c r="Y65" s="6"/>
    </row>
    <row r="66" spans="5:25" ht="14" customHeight="1" x14ac:dyDescent="0.2">
      <c r="E66" s="12"/>
      <c r="F66" s="12"/>
      <c r="G66" s="16"/>
      <c r="H66" s="16"/>
      <c r="I66" s="16"/>
      <c r="M66" s="10"/>
      <c r="N66" s="10"/>
      <c r="O66" s="10"/>
      <c r="P66" s="10"/>
      <c r="Q66" s="10"/>
      <c r="R66" s="10"/>
      <c r="S66" s="11"/>
      <c r="T66" s="11"/>
      <c r="U66" s="11"/>
      <c r="V66" s="6"/>
      <c r="Y66" s="6"/>
    </row>
    <row r="67" spans="5:25" ht="14" customHeight="1" x14ac:dyDescent="0.2">
      <c r="E67" s="12"/>
      <c r="F67" s="12"/>
      <c r="G67" s="12"/>
      <c r="H67" s="12"/>
      <c r="I67" s="12"/>
      <c r="J67" s="10"/>
      <c r="K67" s="10"/>
      <c r="L67" s="10"/>
      <c r="M67" s="10"/>
      <c r="N67" s="10"/>
      <c r="O67" s="10"/>
      <c r="P67" s="10"/>
      <c r="Q67" s="10"/>
      <c r="R67" s="10"/>
      <c r="S67" s="11"/>
      <c r="T67" s="11"/>
      <c r="U67" s="11"/>
      <c r="V67" s="11"/>
      <c r="Y67" s="6"/>
    </row>
    <row r="68" spans="5:25" ht="14" customHeight="1" x14ac:dyDescent="0.2">
      <c r="E68" s="12"/>
      <c r="F68" s="12"/>
      <c r="G68" s="12"/>
      <c r="H68" s="12"/>
      <c r="I68" s="12"/>
      <c r="J68" s="10"/>
      <c r="K68" s="10"/>
      <c r="L68" s="10"/>
      <c r="M68" s="10"/>
      <c r="N68" s="10"/>
      <c r="O68" s="10"/>
      <c r="P68" s="10"/>
      <c r="Q68" s="10"/>
      <c r="R68" s="10"/>
      <c r="S68" s="11"/>
      <c r="T68" s="11"/>
      <c r="U68" s="11"/>
      <c r="V68" s="11"/>
      <c r="Y68" s="6"/>
    </row>
    <row r="69" spans="5:25" ht="14" customHeight="1" x14ac:dyDescent="0.2">
      <c r="E69" s="12"/>
      <c r="F69" s="12"/>
      <c r="G69" s="16"/>
      <c r="H69" s="16"/>
      <c r="I69" s="16"/>
      <c r="J69" s="10"/>
      <c r="K69" s="10"/>
      <c r="L69" s="10"/>
      <c r="M69" s="10"/>
      <c r="N69" s="10"/>
      <c r="O69" s="10"/>
      <c r="P69" s="10"/>
      <c r="Q69" s="10"/>
      <c r="R69" s="10"/>
      <c r="S69" s="11"/>
      <c r="T69" s="11"/>
      <c r="U69" s="11"/>
      <c r="V69" s="6"/>
      <c r="Y69" s="6"/>
    </row>
    <row r="70" spans="5:25" ht="14" customHeight="1" x14ac:dyDescent="0.2">
      <c r="E70" s="12"/>
      <c r="F70" s="12"/>
      <c r="G70" s="16"/>
      <c r="H70" s="16"/>
      <c r="I70" s="16"/>
      <c r="J70" s="10"/>
      <c r="K70" s="10"/>
      <c r="L70" s="10"/>
      <c r="M70" s="10"/>
      <c r="N70" s="10"/>
      <c r="O70" s="10"/>
      <c r="P70" s="10"/>
      <c r="Q70" s="10"/>
      <c r="R70" s="10"/>
      <c r="S70" s="11"/>
      <c r="T70" s="11"/>
      <c r="U70" s="11"/>
      <c r="V70" s="11"/>
    </row>
    <row r="71" spans="5:25" ht="14" customHeight="1" x14ac:dyDescent="0.2">
      <c r="E71" s="12"/>
      <c r="F71" s="12"/>
      <c r="G71" s="16"/>
      <c r="H71" s="16"/>
      <c r="I71" s="16"/>
      <c r="J71" s="10"/>
      <c r="K71" s="10"/>
      <c r="L71" s="10"/>
      <c r="M71" s="10"/>
      <c r="N71" s="10"/>
      <c r="O71" s="10"/>
      <c r="P71" s="10"/>
      <c r="Q71" s="10"/>
      <c r="R71" s="10"/>
      <c r="S71" s="11"/>
      <c r="T71" s="11"/>
      <c r="U71" s="11"/>
      <c r="V71" s="11"/>
    </row>
    <row r="72" spans="5:25" ht="14" customHeight="1" x14ac:dyDescent="0.2">
      <c r="E72" s="12"/>
      <c r="F72" s="12"/>
      <c r="G72" s="16"/>
      <c r="H72" s="16"/>
      <c r="I72" s="16"/>
      <c r="M72" s="10"/>
      <c r="N72" s="10"/>
      <c r="O72" s="10"/>
      <c r="P72" s="10"/>
      <c r="Q72" s="10"/>
      <c r="R72" s="10"/>
      <c r="S72" s="11"/>
      <c r="T72" s="11"/>
      <c r="U72" s="11"/>
      <c r="V72" s="6"/>
    </row>
    <row r="73" spans="5:25" ht="14" customHeight="1" x14ac:dyDescent="0.2">
      <c r="E73" s="12"/>
      <c r="F73" s="12"/>
      <c r="G73" s="17"/>
      <c r="H73" s="17"/>
      <c r="I73" s="17"/>
      <c r="M73" s="10"/>
      <c r="N73" s="10"/>
      <c r="O73" s="10"/>
      <c r="P73" s="10"/>
      <c r="Q73" s="10"/>
      <c r="R73" s="10"/>
      <c r="S73" s="11"/>
      <c r="T73" s="11"/>
      <c r="U73" s="11"/>
      <c r="V73" s="11"/>
    </row>
    <row r="74" spans="5:25" ht="14" customHeight="1" x14ac:dyDescent="0.2">
      <c r="E74" s="12"/>
      <c r="F74" s="12"/>
      <c r="G74" s="16"/>
      <c r="H74" s="16"/>
      <c r="I74" s="16"/>
      <c r="M74" s="10"/>
      <c r="N74" s="10"/>
      <c r="O74" s="10"/>
      <c r="P74" s="10"/>
      <c r="Q74" s="10"/>
      <c r="R74" s="10"/>
      <c r="S74" s="11"/>
      <c r="T74" s="11"/>
      <c r="U74" s="11"/>
      <c r="V74" s="11"/>
    </row>
    <row r="75" spans="5:25" ht="14" customHeight="1" x14ac:dyDescent="0.2">
      <c r="E75" s="12"/>
      <c r="F75" s="12"/>
      <c r="G75" s="12"/>
      <c r="H75" s="12"/>
      <c r="I75" s="12"/>
      <c r="J75" s="10"/>
      <c r="K75" s="10"/>
      <c r="L75" s="10"/>
      <c r="M75" s="10"/>
      <c r="N75" s="10"/>
      <c r="O75" s="10"/>
      <c r="P75" s="10"/>
      <c r="Q75" s="10"/>
      <c r="R75" s="10"/>
      <c r="S75" s="11"/>
      <c r="T75" s="11"/>
      <c r="U75" s="11"/>
      <c r="V75" s="6"/>
    </row>
    <row r="76" spans="5:25" ht="14" customHeight="1" x14ac:dyDescent="0.2">
      <c r="E76" s="12"/>
      <c r="F76" s="12"/>
      <c r="G76" s="12"/>
      <c r="H76" s="12"/>
      <c r="I76" s="12"/>
      <c r="J76" s="10"/>
      <c r="K76" s="10"/>
      <c r="L76" s="10"/>
      <c r="M76" s="10"/>
      <c r="N76" s="10"/>
      <c r="O76" s="10"/>
      <c r="P76" s="10"/>
      <c r="Q76" s="10"/>
      <c r="R76" s="10"/>
      <c r="S76" s="11"/>
      <c r="T76" s="11"/>
      <c r="U76" s="11"/>
    </row>
    <row r="77" spans="5:25" ht="14" customHeight="1" x14ac:dyDescent="0.2">
      <c r="E77" s="12"/>
      <c r="F77" s="12"/>
      <c r="G77" s="16"/>
      <c r="H77" s="16"/>
      <c r="I77" s="16"/>
      <c r="J77" s="10"/>
      <c r="K77" s="10"/>
      <c r="L77" s="10"/>
      <c r="M77" s="10"/>
      <c r="N77" s="10"/>
    </row>
  </sheetData>
  <phoneticPr fontId="13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Z102"/>
  <sheetViews>
    <sheetView zoomScale="70" zoomScaleNormal="70" workbookViewId="0">
      <selection activeCell="H7" sqref="H7"/>
    </sheetView>
  </sheetViews>
  <sheetFormatPr baseColWidth="10" defaultColWidth="8.83203125" defaultRowHeight="16" x14ac:dyDescent="0.2"/>
  <cols>
    <col min="4" max="4" width="17.33203125" customWidth="1"/>
    <col min="6" max="6" width="10.5" style="3" customWidth="1"/>
    <col min="7" max="7" width="8.83203125" style="3"/>
  </cols>
  <sheetData>
    <row r="3" spans="4:10" x14ac:dyDescent="0.2">
      <c r="F3" s="2"/>
    </row>
    <row r="4" spans="4:10" x14ac:dyDescent="0.2">
      <c r="D4" t="s">
        <v>0</v>
      </c>
      <c r="E4" s="1">
        <v>34.905792236328125</v>
      </c>
      <c r="F4" s="2"/>
    </row>
    <row r="5" spans="4:10" x14ac:dyDescent="0.2">
      <c r="D5" t="s">
        <v>1</v>
      </c>
      <c r="E5" s="1">
        <v>35.767929077148438</v>
      </c>
      <c r="F5" s="2"/>
    </row>
    <row r="6" spans="4:10" x14ac:dyDescent="0.2">
      <c r="D6" t="s">
        <v>2</v>
      </c>
      <c r="E6" s="1">
        <v>35.380607604980469</v>
      </c>
      <c r="F6" s="2"/>
    </row>
    <row r="7" spans="4:10" x14ac:dyDescent="0.2">
      <c r="D7" t="s">
        <v>3</v>
      </c>
      <c r="E7" s="1">
        <v>34.884346008300781</v>
      </c>
      <c r="F7" s="2"/>
      <c r="G7" s="2"/>
      <c r="J7" s="1"/>
    </row>
    <row r="8" spans="4:10" x14ac:dyDescent="0.2">
      <c r="D8" t="s">
        <v>4</v>
      </c>
      <c r="E8" s="1">
        <v>32.815414428710938</v>
      </c>
      <c r="G8" s="2"/>
      <c r="J8" s="1"/>
    </row>
    <row r="9" spans="4:10" x14ac:dyDescent="0.2">
      <c r="D9" t="s">
        <v>34</v>
      </c>
      <c r="E9" s="1">
        <v>31.613559722900391</v>
      </c>
      <c r="F9" s="2"/>
      <c r="G9" s="2"/>
    </row>
    <row r="10" spans="4:10" x14ac:dyDescent="0.2">
      <c r="D10" t="s">
        <v>35</v>
      </c>
      <c r="E10" s="1">
        <v>32.912124633789062</v>
      </c>
      <c r="F10" s="2"/>
      <c r="G10" s="2"/>
    </row>
    <row r="11" spans="4:10" x14ac:dyDescent="0.2">
      <c r="D11" t="s">
        <v>36</v>
      </c>
      <c r="E11" s="1">
        <v>31.971185684204102</v>
      </c>
      <c r="F11" s="2"/>
      <c r="G11" s="2"/>
    </row>
    <row r="12" spans="4:10" x14ac:dyDescent="0.2">
      <c r="D12" t="s">
        <v>5</v>
      </c>
      <c r="E12" s="1">
        <v>34.309917449951172</v>
      </c>
      <c r="F12" s="4"/>
      <c r="G12" s="2"/>
    </row>
    <row r="13" spans="4:10" x14ac:dyDescent="0.2">
      <c r="D13" t="s">
        <v>6</v>
      </c>
      <c r="E13" s="1">
        <v>37.520389556884766</v>
      </c>
      <c r="F13" s="2"/>
      <c r="G13" s="2"/>
    </row>
    <row r="14" spans="4:10" x14ac:dyDescent="0.2">
      <c r="D14" t="s">
        <v>7</v>
      </c>
      <c r="E14" s="1">
        <v>36.657947540283203</v>
      </c>
      <c r="F14" s="2"/>
      <c r="G14" s="2"/>
    </row>
    <row r="15" spans="4:10" x14ac:dyDescent="0.2">
      <c r="D15" t="s">
        <v>8</v>
      </c>
      <c r="E15" s="1">
        <v>34.960826873779297</v>
      </c>
      <c r="F15" s="2"/>
      <c r="G15" s="1"/>
      <c r="I15" s="1"/>
      <c r="J15" s="1"/>
    </row>
    <row r="16" spans="4:10" x14ac:dyDescent="0.2">
      <c r="D16" t="s">
        <v>9</v>
      </c>
      <c r="E16" s="1">
        <v>32.318439483642578</v>
      </c>
      <c r="F16" s="2"/>
      <c r="G16" s="1"/>
      <c r="I16" s="1"/>
      <c r="J16" s="1"/>
    </row>
    <row r="17" spans="4:26" x14ac:dyDescent="0.2">
      <c r="D17" t="s">
        <v>37</v>
      </c>
      <c r="E17" s="1">
        <v>32.362197875976562</v>
      </c>
      <c r="F17" s="2"/>
      <c r="G17" s="1"/>
      <c r="I17" s="1"/>
      <c r="J17" s="1"/>
    </row>
    <row r="18" spans="4:26" x14ac:dyDescent="0.2">
      <c r="D18" t="s">
        <v>38</v>
      </c>
      <c r="E18" s="1">
        <v>32.478538513183594</v>
      </c>
      <c r="F18" s="2"/>
      <c r="G18" s="1"/>
      <c r="I18" s="1"/>
      <c r="J18" s="1"/>
    </row>
    <row r="19" spans="4:26" x14ac:dyDescent="0.2">
      <c r="D19" t="s">
        <v>39</v>
      </c>
      <c r="E19" s="1">
        <v>32.414020538330078</v>
      </c>
      <c r="F19" s="2"/>
      <c r="G19" s="1"/>
      <c r="I19" s="1"/>
      <c r="J19" s="1"/>
    </row>
    <row r="20" spans="4:26" x14ac:dyDescent="0.2">
      <c r="D20" t="s">
        <v>10</v>
      </c>
      <c r="E20" s="1">
        <v>34.097843170166016</v>
      </c>
      <c r="F20" s="2"/>
      <c r="G20" s="1"/>
      <c r="J20" s="1"/>
    </row>
    <row r="21" spans="4:26" x14ac:dyDescent="0.2">
      <c r="D21" t="s">
        <v>11</v>
      </c>
      <c r="E21" s="1">
        <v>36.109958648681641</v>
      </c>
      <c r="F21" s="2"/>
      <c r="G21" s="1"/>
      <c r="I21" s="1"/>
      <c r="J21" s="1"/>
    </row>
    <row r="22" spans="4:26" x14ac:dyDescent="0.2">
      <c r="D22" t="s">
        <v>12</v>
      </c>
      <c r="E22" s="1">
        <v>36.616340637207031</v>
      </c>
      <c r="F22" s="2"/>
      <c r="G22" s="1"/>
      <c r="I22" s="1"/>
      <c r="J22" s="1"/>
      <c r="T22" s="1"/>
      <c r="Z22" s="1"/>
    </row>
    <row r="23" spans="4:26" x14ac:dyDescent="0.2">
      <c r="D23" t="s">
        <v>13</v>
      </c>
      <c r="E23" s="1">
        <v>34.239009857177734</v>
      </c>
      <c r="F23" s="2"/>
      <c r="G23" s="1"/>
      <c r="I23" s="1"/>
      <c r="J23" s="1"/>
      <c r="T23" s="1"/>
      <c r="Z23" s="1"/>
    </row>
    <row r="24" spans="4:26" x14ac:dyDescent="0.2">
      <c r="D24" t="s">
        <v>14</v>
      </c>
      <c r="E24" s="1">
        <v>32.636295318603516</v>
      </c>
      <c r="F24" s="2"/>
      <c r="G24" s="1"/>
      <c r="J24" s="1"/>
      <c r="Z24" s="1"/>
    </row>
    <row r="25" spans="4:26" x14ac:dyDescent="0.2">
      <c r="D25" t="s">
        <v>40</v>
      </c>
      <c r="E25" s="1">
        <v>32.150825500488281</v>
      </c>
      <c r="F25" s="2"/>
      <c r="G25" s="1"/>
      <c r="J25" s="1"/>
    </row>
    <row r="26" spans="4:26" x14ac:dyDescent="0.2">
      <c r="D26" t="s">
        <v>41</v>
      </c>
      <c r="E26" s="1">
        <v>32.701786041259766</v>
      </c>
      <c r="F26" s="2"/>
      <c r="G26" s="1"/>
      <c r="J26" s="1"/>
    </row>
    <row r="27" spans="4:26" x14ac:dyDescent="0.2">
      <c r="D27" t="s">
        <v>42</v>
      </c>
      <c r="E27" s="1">
        <v>33.201637268066406</v>
      </c>
      <c r="F27" s="2"/>
      <c r="G27" s="1"/>
      <c r="I27" s="1"/>
      <c r="J27" s="1"/>
    </row>
    <row r="28" spans="4:26" x14ac:dyDescent="0.2">
      <c r="D28" t="s">
        <v>15</v>
      </c>
      <c r="E28" s="1">
        <v>14.707639694213867</v>
      </c>
      <c r="F28" s="2"/>
      <c r="G28" s="1"/>
      <c r="I28" s="1"/>
      <c r="J28" s="1"/>
      <c r="T28" s="1"/>
      <c r="Z28" s="1"/>
    </row>
    <row r="29" spans="4:26" x14ac:dyDescent="0.2">
      <c r="D29" t="s">
        <v>16</v>
      </c>
      <c r="E29" s="1">
        <v>15.363603591918945</v>
      </c>
      <c r="F29" s="2"/>
      <c r="G29" s="1"/>
      <c r="I29" s="1"/>
      <c r="J29" s="1"/>
      <c r="T29" s="1"/>
      <c r="Z29" s="1"/>
    </row>
    <row r="30" spans="4:26" x14ac:dyDescent="0.2">
      <c r="D30" t="s">
        <v>17</v>
      </c>
      <c r="E30" s="1">
        <v>15.206867218017578</v>
      </c>
      <c r="F30" s="4"/>
      <c r="G30" s="1"/>
      <c r="I30" s="1"/>
      <c r="J30" s="1"/>
      <c r="T30" s="1"/>
      <c r="Z30" s="1"/>
    </row>
    <row r="31" spans="4:26" x14ac:dyDescent="0.2">
      <c r="D31" t="s">
        <v>18</v>
      </c>
      <c r="E31" s="1">
        <v>15.362833023071289</v>
      </c>
      <c r="F31" s="2"/>
      <c r="G31" s="1"/>
      <c r="I31" s="1"/>
      <c r="J31" s="1"/>
      <c r="T31" s="1"/>
      <c r="Z31" s="1"/>
    </row>
    <row r="32" spans="4:26" x14ac:dyDescent="0.2">
      <c r="D32" t="s">
        <v>19</v>
      </c>
      <c r="E32" s="1">
        <v>15.267056465148926</v>
      </c>
      <c r="F32" s="2"/>
      <c r="G32" s="1"/>
      <c r="I32" s="1"/>
      <c r="J32" s="1"/>
      <c r="T32" s="1"/>
      <c r="Z32" s="1"/>
    </row>
    <row r="33" spans="4:26" x14ac:dyDescent="0.2">
      <c r="D33" t="s">
        <v>43</v>
      </c>
      <c r="E33" s="1">
        <v>15.561086654663086</v>
      </c>
      <c r="F33" s="4"/>
      <c r="G33" s="1"/>
      <c r="I33" s="1"/>
      <c r="J33" s="1"/>
      <c r="T33" s="1"/>
      <c r="Z33" s="1"/>
    </row>
    <row r="34" spans="4:26" x14ac:dyDescent="0.2">
      <c r="D34" t="s">
        <v>44</v>
      </c>
      <c r="E34" s="1">
        <v>15.302346229553223</v>
      </c>
      <c r="F34" s="2"/>
      <c r="G34" s="1"/>
      <c r="I34" s="1"/>
      <c r="J34" s="1"/>
      <c r="T34" s="1"/>
      <c r="Z34" s="1"/>
    </row>
    <row r="35" spans="4:26" x14ac:dyDescent="0.2">
      <c r="D35" t="s">
        <v>45</v>
      </c>
      <c r="E35" s="1">
        <v>15.381990432739258</v>
      </c>
      <c r="F35" s="4"/>
      <c r="G35" s="1"/>
      <c r="I35" s="1"/>
      <c r="J35" s="1"/>
      <c r="T35" s="1"/>
      <c r="Z35" s="1"/>
    </row>
    <row r="36" spans="4:26" x14ac:dyDescent="0.2">
      <c r="D36" t="s">
        <v>20</v>
      </c>
      <c r="E36" s="1">
        <v>14.794595718383789</v>
      </c>
      <c r="F36" s="2"/>
      <c r="G36" s="1"/>
      <c r="I36" s="1"/>
      <c r="J36" s="1"/>
      <c r="T36" s="1"/>
      <c r="Z36" s="1"/>
    </row>
    <row r="37" spans="4:26" x14ac:dyDescent="0.2">
      <c r="D37" t="s">
        <v>21</v>
      </c>
      <c r="E37" s="1">
        <v>15.305830955505371</v>
      </c>
      <c r="F37" s="2"/>
      <c r="G37" s="1"/>
      <c r="I37" s="1"/>
      <c r="J37" s="1"/>
      <c r="T37" s="1"/>
      <c r="Z37" s="1"/>
    </row>
    <row r="38" spans="4:26" x14ac:dyDescent="0.2">
      <c r="D38" t="s">
        <v>22</v>
      </c>
      <c r="E38" s="1">
        <v>15.11817455291748</v>
      </c>
      <c r="F38" s="2"/>
      <c r="G38" s="1"/>
      <c r="I38" s="1"/>
      <c r="J38" s="1"/>
      <c r="T38" s="1"/>
      <c r="Z38" s="1"/>
    </row>
    <row r="39" spans="4:26" x14ac:dyDescent="0.2">
      <c r="D39" t="s">
        <v>23</v>
      </c>
      <c r="E39" s="1">
        <v>15.203348159790039</v>
      </c>
      <c r="F39" s="2"/>
      <c r="G39" s="1"/>
      <c r="I39" s="1"/>
      <c r="J39" s="1"/>
      <c r="T39" s="1"/>
      <c r="Z39" s="1"/>
    </row>
    <row r="40" spans="4:26" x14ac:dyDescent="0.2">
      <c r="D40" t="s">
        <v>24</v>
      </c>
      <c r="E40" s="1">
        <v>15.272367477416992</v>
      </c>
      <c r="F40" s="2"/>
      <c r="G40" s="1"/>
      <c r="I40" s="1"/>
      <c r="J40" s="1"/>
      <c r="T40" s="1"/>
      <c r="Z40" s="1"/>
    </row>
    <row r="41" spans="4:26" x14ac:dyDescent="0.2">
      <c r="D41" t="s">
        <v>46</v>
      </c>
      <c r="E41" s="1">
        <v>15.45206356048584</v>
      </c>
      <c r="G41" s="2"/>
      <c r="I41" s="1"/>
      <c r="J41" s="1"/>
      <c r="T41" s="1"/>
      <c r="Z41" s="1"/>
    </row>
    <row r="42" spans="4:26" x14ac:dyDescent="0.2">
      <c r="D42" t="s">
        <v>47</v>
      </c>
      <c r="E42" s="1">
        <v>15.811921119689941</v>
      </c>
      <c r="F42" s="2"/>
      <c r="G42" s="1"/>
      <c r="I42" s="1"/>
      <c r="J42" s="1"/>
      <c r="T42" s="1"/>
      <c r="Z42" s="1"/>
    </row>
    <row r="43" spans="4:26" x14ac:dyDescent="0.2">
      <c r="D43" t="s">
        <v>48</v>
      </c>
      <c r="E43" s="1">
        <v>15.557651519775391</v>
      </c>
      <c r="F43" s="2"/>
      <c r="G43" s="1"/>
      <c r="I43" s="1"/>
      <c r="J43" s="1"/>
      <c r="T43" s="1"/>
      <c r="Z43" s="1"/>
    </row>
    <row r="44" spans="4:26" x14ac:dyDescent="0.2">
      <c r="D44" t="s">
        <v>25</v>
      </c>
      <c r="E44" s="1">
        <v>15.136078834533691</v>
      </c>
      <c r="G44" s="2"/>
      <c r="I44" s="1"/>
      <c r="J44" s="1"/>
      <c r="T44" s="1"/>
      <c r="Z44" s="1"/>
    </row>
    <row r="45" spans="4:26" x14ac:dyDescent="0.2">
      <c r="D45" t="s">
        <v>26</v>
      </c>
      <c r="E45" s="1">
        <v>15.212031364440918</v>
      </c>
      <c r="F45" s="2"/>
      <c r="G45" s="1"/>
      <c r="I45" s="1"/>
      <c r="J45" s="1"/>
      <c r="T45" s="1"/>
      <c r="Z45" s="1"/>
    </row>
    <row r="46" spans="4:26" x14ac:dyDescent="0.2">
      <c r="D46" t="s">
        <v>27</v>
      </c>
      <c r="E46" s="1">
        <v>14.958915710449219</v>
      </c>
      <c r="F46" s="2"/>
      <c r="G46" s="1"/>
      <c r="I46" s="1"/>
      <c r="J46" s="1"/>
      <c r="T46" s="1"/>
      <c r="Z46" s="1"/>
    </row>
    <row r="47" spans="4:26" x14ac:dyDescent="0.2">
      <c r="D47" t="s">
        <v>28</v>
      </c>
      <c r="E47" s="1">
        <v>14.970882415771484</v>
      </c>
      <c r="G47" s="2"/>
      <c r="I47" s="1"/>
      <c r="J47" s="1"/>
      <c r="T47" s="1"/>
      <c r="Z47" s="1"/>
    </row>
    <row r="48" spans="4:26" x14ac:dyDescent="0.2">
      <c r="D48" t="s">
        <v>29</v>
      </c>
      <c r="E48" s="1">
        <v>15.153502464294434</v>
      </c>
      <c r="F48" s="2"/>
      <c r="G48" s="1"/>
      <c r="I48" s="1"/>
      <c r="J48" s="1"/>
      <c r="T48" s="1"/>
      <c r="Z48" s="1"/>
    </row>
    <row r="49" spans="4:26" x14ac:dyDescent="0.2">
      <c r="D49" t="s">
        <v>49</v>
      </c>
      <c r="E49" s="1">
        <v>15.207719802856445</v>
      </c>
      <c r="F49" s="2"/>
      <c r="G49" s="1"/>
      <c r="Z49" s="1"/>
    </row>
    <row r="50" spans="4:26" x14ac:dyDescent="0.2">
      <c r="D50" t="s">
        <v>50</v>
      </c>
      <c r="E50" s="1">
        <v>15.56508731842041</v>
      </c>
      <c r="F50" s="2"/>
      <c r="Z50" s="1"/>
    </row>
    <row r="51" spans="4:26" x14ac:dyDescent="0.2">
      <c r="D51" t="s">
        <v>51</v>
      </c>
      <c r="E51" s="1">
        <v>15.394027709960938</v>
      </c>
      <c r="F51" s="2"/>
      <c r="G51" s="1"/>
      <c r="Z51" s="1"/>
    </row>
    <row r="52" spans="4:26" x14ac:dyDescent="0.2">
      <c r="D52" s="1"/>
      <c r="E52" s="1"/>
      <c r="F52" s="2"/>
      <c r="G52" s="1"/>
      <c r="I52" s="1"/>
      <c r="J52" s="1"/>
      <c r="T52" s="1"/>
      <c r="Z52" s="1"/>
    </row>
    <row r="53" spans="4:26" x14ac:dyDescent="0.2">
      <c r="D53" s="1"/>
      <c r="E53" s="1"/>
      <c r="F53" s="2"/>
      <c r="G53" s="2"/>
      <c r="I53" s="1"/>
      <c r="J53" s="1"/>
      <c r="T53" s="1"/>
      <c r="Z53" s="1"/>
    </row>
    <row r="54" spans="4:26" x14ac:dyDescent="0.2">
      <c r="D54" s="1"/>
      <c r="E54" s="1"/>
      <c r="F54" s="2"/>
      <c r="G54" s="2"/>
      <c r="I54" s="1"/>
      <c r="J54" s="1"/>
      <c r="T54" s="1"/>
      <c r="Z54" s="1"/>
    </row>
    <row r="55" spans="4:26" x14ac:dyDescent="0.2">
      <c r="D55" s="1"/>
      <c r="E55" s="1"/>
      <c r="F55" s="2"/>
      <c r="I55" s="1"/>
      <c r="T55" s="1"/>
      <c r="Z55" s="1"/>
    </row>
    <row r="56" spans="4:26" x14ac:dyDescent="0.2">
      <c r="D56" s="1"/>
      <c r="E56" s="1"/>
      <c r="F56" s="2"/>
      <c r="I56" s="1"/>
      <c r="T56" s="1"/>
      <c r="Z56" s="1"/>
    </row>
    <row r="57" spans="4:26" x14ac:dyDescent="0.2">
      <c r="D57" s="1"/>
      <c r="E57" s="1"/>
      <c r="F57" s="2"/>
      <c r="I57" s="1"/>
      <c r="T57" s="1"/>
      <c r="Z57" s="1"/>
    </row>
    <row r="58" spans="4:26" x14ac:dyDescent="0.2">
      <c r="D58" s="1"/>
      <c r="E58" s="1"/>
      <c r="F58" s="2"/>
      <c r="I58" s="1"/>
      <c r="T58" s="1"/>
      <c r="Z58" s="1"/>
    </row>
    <row r="59" spans="4:26" x14ac:dyDescent="0.2">
      <c r="D59" s="1"/>
      <c r="E59" s="1"/>
      <c r="F59" s="2"/>
      <c r="I59" s="1"/>
      <c r="T59" s="1"/>
      <c r="Z59" s="1"/>
    </row>
    <row r="60" spans="4:26" x14ac:dyDescent="0.2">
      <c r="D60" s="1"/>
      <c r="E60" s="1"/>
      <c r="F60" s="2"/>
      <c r="I60" s="1"/>
      <c r="T60" s="1"/>
      <c r="Z60" s="1"/>
    </row>
    <row r="61" spans="4:26" x14ac:dyDescent="0.2">
      <c r="D61" s="1"/>
      <c r="E61" s="1"/>
      <c r="F61" s="2"/>
      <c r="I61" s="1"/>
      <c r="T61" s="1"/>
      <c r="Z61" s="1"/>
    </row>
    <row r="62" spans="4:26" x14ac:dyDescent="0.2">
      <c r="D62" s="1"/>
      <c r="E62" s="1"/>
      <c r="F62" s="2"/>
      <c r="I62" s="1"/>
      <c r="T62" s="1"/>
      <c r="Z62" s="1"/>
    </row>
    <row r="63" spans="4:26" x14ac:dyDescent="0.2">
      <c r="D63" s="1"/>
      <c r="E63" s="1"/>
      <c r="F63" s="2"/>
      <c r="I63" s="1"/>
      <c r="T63" s="1"/>
      <c r="Z63" s="1"/>
    </row>
    <row r="64" spans="4:26" x14ac:dyDescent="0.2">
      <c r="D64" s="1"/>
      <c r="E64" s="1"/>
      <c r="F64" s="2"/>
      <c r="I64" s="1"/>
      <c r="T64" s="1"/>
      <c r="Z64" s="1"/>
    </row>
    <row r="65" spans="4:26" x14ac:dyDescent="0.2">
      <c r="D65" s="1"/>
      <c r="E65" s="1"/>
      <c r="F65" s="2"/>
      <c r="I65" s="1"/>
      <c r="T65" s="1"/>
      <c r="Z65" s="1"/>
    </row>
    <row r="66" spans="4:26" x14ac:dyDescent="0.2">
      <c r="D66" s="1"/>
      <c r="E66" s="1"/>
      <c r="F66" s="2"/>
      <c r="I66" s="1"/>
      <c r="T66" s="1"/>
      <c r="Z66" s="1"/>
    </row>
    <row r="67" spans="4:26" x14ac:dyDescent="0.2">
      <c r="D67" s="1"/>
      <c r="E67" s="1"/>
      <c r="Z67" s="1"/>
    </row>
    <row r="68" spans="4:26" x14ac:dyDescent="0.2">
      <c r="D68" s="1"/>
      <c r="E68" s="1"/>
      <c r="Z68" s="1"/>
    </row>
    <row r="69" spans="4:26" x14ac:dyDescent="0.2">
      <c r="D69" s="1"/>
      <c r="E69" s="1"/>
      <c r="Z69" s="1"/>
    </row>
    <row r="70" spans="4:26" x14ac:dyDescent="0.2">
      <c r="D70" s="1"/>
      <c r="E70" s="1"/>
      <c r="F70" s="2"/>
      <c r="I70" s="1"/>
      <c r="T70" s="1"/>
      <c r="Z70" s="1"/>
    </row>
    <row r="71" spans="4:26" x14ac:dyDescent="0.2">
      <c r="D71" s="1"/>
      <c r="E71" s="1"/>
      <c r="F71" s="2"/>
      <c r="I71" s="1"/>
      <c r="T71" s="1"/>
      <c r="Z71" s="1"/>
    </row>
    <row r="72" spans="4:26" x14ac:dyDescent="0.2">
      <c r="D72" s="1"/>
      <c r="E72" s="1"/>
      <c r="F72" s="2"/>
      <c r="I72" s="1"/>
      <c r="T72" s="1"/>
      <c r="Z72" s="1"/>
    </row>
    <row r="73" spans="4:26" x14ac:dyDescent="0.2">
      <c r="D73" s="1"/>
      <c r="E73" s="1"/>
      <c r="F73" s="2"/>
      <c r="I73" s="1"/>
      <c r="T73" s="1"/>
      <c r="Z73" s="1"/>
    </row>
    <row r="74" spans="4:26" x14ac:dyDescent="0.2">
      <c r="D74" s="1"/>
      <c r="E74" s="1"/>
      <c r="F74" s="2"/>
      <c r="I74" s="1"/>
      <c r="T74" s="1"/>
      <c r="Z74" s="1"/>
    </row>
    <row r="75" spans="4:26" x14ac:dyDescent="0.2">
      <c r="D75" s="1"/>
      <c r="E75" s="1"/>
      <c r="I75" s="1"/>
      <c r="T75" s="1"/>
      <c r="Z75" s="1"/>
    </row>
    <row r="76" spans="4:26" x14ac:dyDescent="0.2">
      <c r="D76" s="1"/>
      <c r="E76" s="1"/>
      <c r="I76" s="1"/>
      <c r="T76" s="1"/>
      <c r="Z76" s="1"/>
    </row>
    <row r="77" spans="4:26" x14ac:dyDescent="0.2">
      <c r="D77" s="1"/>
      <c r="E77" s="1"/>
      <c r="I77" s="1"/>
      <c r="T77" s="1"/>
      <c r="Z77" s="1"/>
    </row>
    <row r="78" spans="4:26" x14ac:dyDescent="0.2">
      <c r="D78" s="1"/>
      <c r="E78" s="1"/>
      <c r="I78" s="1"/>
      <c r="T78" s="1"/>
      <c r="Z78" s="1"/>
    </row>
    <row r="79" spans="4:26" x14ac:dyDescent="0.2">
      <c r="D79" s="1"/>
      <c r="E79" s="1"/>
      <c r="I79" s="1"/>
      <c r="T79" s="1"/>
      <c r="Z79" s="1"/>
    </row>
    <row r="80" spans="4:26" x14ac:dyDescent="0.2">
      <c r="D80" s="1"/>
      <c r="E80" s="1"/>
      <c r="I80" s="1"/>
      <c r="T80" s="1"/>
      <c r="Z80" s="1"/>
    </row>
    <row r="81" spans="4:26" x14ac:dyDescent="0.2">
      <c r="D81" s="1"/>
      <c r="E81" s="1"/>
      <c r="I81" s="1"/>
      <c r="T81" s="1"/>
      <c r="Z81" s="1"/>
    </row>
    <row r="82" spans="4:26" x14ac:dyDescent="0.2">
      <c r="D82" s="1"/>
      <c r="E82" s="1"/>
      <c r="I82" s="1"/>
      <c r="T82" s="1"/>
      <c r="Z82" s="1"/>
    </row>
    <row r="83" spans="4:26" x14ac:dyDescent="0.2">
      <c r="D83" s="1"/>
      <c r="E83" s="1"/>
      <c r="I83" s="1"/>
      <c r="T83" s="1"/>
      <c r="Z83" s="1"/>
    </row>
    <row r="84" spans="4:26" x14ac:dyDescent="0.2">
      <c r="E84" s="1"/>
      <c r="I84" s="1"/>
      <c r="T84" s="1"/>
      <c r="Z84" s="1"/>
    </row>
    <row r="85" spans="4:26" x14ac:dyDescent="0.2">
      <c r="E85" s="1"/>
      <c r="I85" s="1"/>
      <c r="T85" s="1"/>
      <c r="Z85" s="1"/>
    </row>
    <row r="86" spans="4:26" x14ac:dyDescent="0.2">
      <c r="E86" s="1"/>
      <c r="I86" s="1"/>
      <c r="T86" s="1"/>
      <c r="Z86" s="1"/>
    </row>
    <row r="87" spans="4:26" x14ac:dyDescent="0.2">
      <c r="E87" s="1"/>
      <c r="I87" s="1"/>
      <c r="T87" s="1"/>
      <c r="Z87" s="1"/>
    </row>
    <row r="88" spans="4:26" x14ac:dyDescent="0.2">
      <c r="E88" s="1"/>
      <c r="I88" s="1"/>
      <c r="T88" s="1"/>
      <c r="Z88" s="1"/>
    </row>
    <row r="89" spans="4:26" x14ac:dyDescent="0.2">
      <c r="E89" s="1"/>
      <c r="I89" s="1"/>
      <c r="T89" s="1"/>
      <c r="Z89" s="1"/>
    </row>
    <row r="90" spans="4:26" x14ac:dyDescent="0.2">
      <c r="E90" s="1"/>
      <c r="I90" s="1"/>
      <c r="T90" s="1"/>
      <c r="Z90" s="1"/>
    </row>
    <row r="91" spans="4:26" x14ac:dyDescent="0.2">
      <c r="E91" s="1"/>
      <c r="I91" s="1"/>
      <c r="T91" s="1"/>
      <c r="Z91" s="1"/>
    </row>
    <row r="92" spans="4:26" x14ac:dyDescent="0.2">
      <c r="E92" s="1"/>
      <c r="I92" s="1"/>
      <c r="T92" s="1"/>
      <c r="Z92" s="1"/>
    </row>
    <row r="93" spans="4:26" x14ac:dyDescent="0.2">
      <c r="E93" s="1"/>
      <c r="I93" s="1"/>
      <c r="T93" s="1"/>
      <c r="Z93" s="1"/>
    </row>
    <row r="94" spans="4:26" x14ac:dyDescent="0.2">
      <c r="E94" s="1"/>
    </row>
    <row r="95" spans="4:26" x14ac:dyDescent="0.2">
      <c r="E95" s="1"/>
    </row>
    <row r="96" spans="4:26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raw 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2017-05-30T19:00:19Z</dcterms:created>
  <dcterms:modified xsi:type="dcterms:W3CDTF">2022-01-21T21:33:50Z</dcterms:modified>
</cp:coreProperties>
</file>